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codeName="ThisWorkbook" defaultThemeVersion="124226"/>
  <mc:AlternateContent xmlns:mc="http://schemas.openxmlformats.org/markup-compatibility/2006">
    <mc:Choice Requires="x15">
      <x15ac:absPath xmlns:x15ac="http://schemas.microsoft.com/office/spreadsheetml/2010/11/ac" url="S:\!MATEJA ŠTEPEC\PROJEKTI 2021\ENERGETSKE SANACIJE MORS\DOPOLNITEV POPISOV IN PROJEKTOV GLEDE NA PRIPOMBE 3.2.2022\TELEKOMUNIKACIJE 1.3.2022\8-NASTANITVENI OBJEKT 8\"/>
    </mc:Choice>
  </mc:AlternateContent>
  <xr:revisionPtr revIDLastSave="0" documentId="13_ncr:1_{8485AD0D-3DB6-493D-9DD6-6B5F087D20C1}" xr6:coauthVersionLast="47" xr6:coauthVersionMax="47" xr10:uidLastSave="{00000000-0000-0000-0000-000000000000}"/>
  <bookViews>
    <workbookView xWindow="-120" yWindow="-120" windowWidth="29040" windowHeight="15720" tabRatio="934" xr2:uid="{00000000-000D-0000-FFFF-FFFF00000000}"/>
  </bookViews>
  <sheets>
    <sheet name="Rekapitulacija GO del" sheetId="56" r:id="rId1"/>
    <sheet name="5.1 Pripravljalna dela" sheetId="66" r:id="rId2"/>
    <sheet name="5.1.4 Rušitvena dela" sheetId="27" r:id="rId3"/>
    <sheet name="5.2 Zemeljska dela" sheetId="70" r:id="rId4"/>
    <sheet name="5.3 Betonska dela" sheetId="79" r:id="rId5"/>
    <sheet name="5.6 Fasadni oder" sheetId="62" r:id="rId6"/>
    <sheet name="5.7 Zidarska dela" sheetId="69" r:id="rId7"/>
    <sheet name="5.8 Kanalizacijska dela" sheetId="73" r:id="rId8"/>
    <sheet name="6.2 Krovsko kleparska dela" sheetId="54" r:id="rId9"/>
    <sheet name="6.4 Ključavničarska dela" sheetId="65" r:id="rId10"/>
    <sheet name="6.5 Okna in vrata" sheetId="77" r:id="rId11"/>
    <sheet name="6.7 Fasaderska dela" sheetId="60" r:id="rId12"/>
    <sheet name="6.17 Montažna in zaključna dela" sheetId="63" r:id="rId13"/>
    <sheet name="Ločena investicija" sheetId="78" r:id="rId14"/>
  </sheets>
  <definedNames>
    <definedName name="_1Excel_BuiltIn_Print_Area_1_1" localSheetId="13">#REF!</definedName>
    <definedName name="_1Excel_BuiltIn_Print_Area_1_1">#REF!</definedName>
    <definedName name="_1Excel_BuiltIn_Print_Area_5_1_1" localSheetId="13">#REF!</definedName>
    <definedName name="_1Excel_BuiltIn_Print_Area_5_1_1">#REF!</definedName>
    <definedName name="_1Excel_BuiltIn_Print_Area_5_1_2" localSheetId="13">#REF!</definedName>
    <definedName name="_1Excel_BuiltIn_Print_Area_5_1_2">#REF!</definedName>
    <definedName name="_2Excel_BuiltIn_Print_Area_5_1_1" localSheetId="13">#REF!</definedName>
    <definedName name="_2Excel_BuiltIn_Print_Area_5_1_1">#REF!</definedName>
    <definedName name="_3Excel_BuiltIn_Print_Area_8_1_1" localSheetId="13">#REF!</definedName>
    <definedName name="_3Excel_BuiltIn_Print_Area_8_1_1">#REF!</definedName>
    <definedName name="_4Excel_BuiltIn_Print_Titles_6_1_1" localSheetId="13">#REF!</definedName>
    <definedName name="_4Excel_BuiltIn_Print_Titles_6_1_1">#REF!</definedName>
    <definedName name="a" localSheetId="13">#REF!</definedName>
    <definedName name="a">#REF!</definedName>
    <definedName name="b" localSheetId="3">#REF!</definedName>
    <definedName name="b" localSheetId="6">#REF!</definedName>
    <definedName name="b" localSheetId="7">#REF!</definedName>
    <definedName name="b" localSheetId="9">#REF!</definedName>
    <definedName name="b" localSheetId="10">#REF!</definedName>
    <definedName name="b" localSheetId="13">#REF!</definedName>
    <definedName name="b" localSheetId="0">#REF!</definedName>
    <definedName name="b">#REF!</definedName>
    <definedName name="Excel_BuiltIn_Print_Area_1_2" localSheetId="13">#REF!</definedName>
    <definedName name="Excel_BuiltIn_Print_Area_1_2">#REF!</definedName>
    <definedName name="Excel_BuiltIn_Print_Area_11" localSheetId="13">#REF!</definedName>
    <definedName name="Excel_BuiltIn_Print_Area_11">#REF!</definedName>
    <definedName name="Excel_BuiltIn_Print_Area_11_1" localSheetId="13">#REF!</definedName>
    <definedName name="Excel_BuiltIn_Print_Area_11_1">#REF!</definedName>
    <definedName name="Excel_BuiltIn_Print_Area_11_1_11" localSheetId="13">#REF!</definedName>
    <definedName name="Excel_BuiltIn_Print_Area_11_1_11">#REF!</definedName>
    <definedName name="Excel_BuiltIn_Print_Area_12" localSheetId="13">#REF!</definedName>
    <definedName name="Excel_BuiltIn_Print_Area_12">#REF!</definedName>
    <definedName name="Excel_BuiltIn_Print_Area_14_1">"$#REF!.$A$1:$IV$64784"</definedName>
    <definedName name="Excel_BuiltIn_Print_Area_16_1">"$#REF!.$A$1:$IV$64784"</definedName>
    <definedName name="Excel_BuiltIn_Print_Area_2_1" localSheetId="13">#REF!</definedName>
    <definedName name="Excel_BuiltIn_Print_Area_2_1">#REF!</definedName>
    <definedName name="Excel_BuiltIn_Print_Area_3_1" localSheetId="13">#REF!</definedName>
    <definedName name="Excel_BuiltIn_Print_Area_3_1">#REF!</definedName>
    <definedName name="Excel_BuiltIn_Print_Area_4_1" localSheetId="13">#REF!</definedName>
    <definedName name="Excel_BuiltIn_Print_Area_4_1">#REF!</definedName>
    <definedName name="Excel_BuiltIn_Print_Area_4_1_1" localSheetId="13">#REF!</definedName>
    <definedName name="Excel_BuiltIn_Print_Area_4_1_1">#REF!</definedName>
    <definedName name="Excel_BuiltIn_Print_Area_5_1" localSheetId="13">#REF!</definedName>
    <definedName name="Excel_BuiltIn_Print_Area_5_1">#REF!</definedName>
    <definedName name="Excel_BuiltIn_Print_Area_6_1" localSheetId="13">#REF!</definedName>
    <definedName name="Excel_BuiltIn_Print_Area_6_1">#REF!</definedName>
    <definedName name="Excel_BuiltIn_Print_Area_8_1" localSheetId="13">#REF!</definedName>
    <definedName name="Excel_BuiltIn_Print_Area_8_1">#REF!</definedName>
    <definedName name="Excel_BuiltIn_Print_Area_9_1" localSheetId="13">#REF!</definedName>
    <definedName name="Excel_BuiltIn_Print_Area_9_1">#REF!</definedName>
    <definedName name="Excel_BuiltIn_Print_Titles_1" localSheetId="13">#REF!</definedName>
    <definedName name="Excel_BuiltIn_Print_Titles_1">#REF!</definedName>
    <definedName name="Excel_BuiltIn_Print_Titles_1_1_1" localSheetId="13">#REF!</definedName>
    <definedName name="Excel_BuiltIn_Print_Titles_1_1_1">#REF!</definedName>
    <definedName name="Excel_BuiltIn_Print_Titles_10" localSheetId="13">#REF!</definedName>
    <definedName name="Excel_BuiltIn_Print_Titles_10">#REF!</definedName>
    <definedName name="Excel_BuiltIn_Print_Titles_11" localSheetId="13">#REF!</definedName>
    <definedName name="Excel_BuiltIn_Print_Titles_11">#REF!</definedName>
    <definedName name="Excel_BuiltIn_Print_Titles_12" localSheetId="13">#REF!</definedName>
    <definedName name="Excel_BuiltIn_Print_Titles_12">#REF!</definedName>
    <definedName name="Excel_BuiltIn_Print_Titles_2" localSheetId="13">#REF!</definedName>
    <definedName name="Excel_BuiltIn_Print_Titles_2">#REF!</definedName>
    <definedName name="Excel_BuiltIn_Print_Titles_3" localSheetId="13">#REF!</definedName>
    <definedName name="Excel_BuiltIn_Print_Titles_3">#REF!</definedName>
    <definedName name="Excel_BuiltIn_Print_Titles_4_1" localSheetId="13">#REF!</definedName>
    <definedName name="Excel_BuiltIn_Print_Titles_4_1">#REF!</definedName>
    <definedName name="Excel_BuiltIn_Print_Titles_4_1_1" localSheetId="13">#REF!</definedName>
    <definedName name="Excel_BuiltIn_Print_Titles_4_1_1">#REF!</definedName>
    <definedName name="Excel_BuiltIn_Print_Titles_5" localSheetId="13">#REF!</definedName>
    <definedName name="Excel_BuiltIn_Print_Titles_5">#REF!</definedName>
    <definedName name="Excel_BuiltIn_Print_Titles_6" localSheetId="13">#REF!</definedName>
    <definedName name="Excel_BuiltIn_Print_Titles_6">#REF!</definedName>
    <definedName name="Excel_BuiltIn_Print_Titles_6_1" localSheetId="13">#REF!</definedName>
    <definedName name="Excel_BuiltIn_Print_Titles_6_1">#REF!</definedName>
    <definedName name="Excel_BuiltIn_Print_Titles_6_1_1" localSheetId="13">#REF!</definedName>
    <definedName name="Excel_BuiltIn_Print_Titles_6_1_1">#REF!</definedName>
    <definedName name="Excel_BuiltIn_Print_Titles_7" localSheetId="13">#REF!</definedName>
    <definedName name="Excel_BuiltIn_Print_Titles_7">#REF!</definedName>
    <definedName name="Excel_BuiltIn_Print_Titles_8" localSheetId="13">#REF!</definedName>
    <definedName name="Excel_BuiltIn_Print_Titles_8">#REF!</definedName>
    <definedName name="Excel_BuiltIn_Print_Titles_9" localSheetId="13">#REF!</definedName>
    <definedName name="Excel_BuiltIn_Print_Titles_9">#REF!</definedName>
    <definedName name="j" localSheetId="3">#REF!</definedName>
    <definedName name="j" localSheetId="6">#REF!</definedName>
    <definedName name="j" localSheetId="7">#REF!</definedName>
    <definedName name="j" localSheetId="9">#REF!</definedName>
    <definedName name="j" localSheetId="10">#REF!</definedName>
    <definedName name="j" localSheetId="13">#REF!</definedName>
    <definedName name="j" localSheetId="0">#REF!</definedName>
    <definedName name="j">#REF!</definedName>
    <definedName name="n" localSheetId="3">#REF!</definedName>
    <definedName name="n" localSheetId="6">#REF!</definedName>
    <definedName name="n" localSheetId="7">#REF!</definedName>
    <definedName name="n" localSheetId="9">#REF!</definedName>
    <definedName name="n" localSheetId="10">#REF!</definedName>
    <definedName name="n" localSheetId="13">#REF!</definedName>
    <definedName name="n" localSheetId="0">#REF!</definedName>
    <definedName name="n">#REF!</definedName>
    <definedName name="_xlnm.Print_Area" localSheetId="1">'5.1 Pripravljalna dela'!$A$1:$F$22</definedName>
    <definedName name="_xlnm.Print_Area" localSheetId="2">'5.1.4 Rušitvena dela'!$A$1:$F$85</definedName>
    <definedName name="_xlnm.Print_Area" localSheetId="3">'5.2 Zemeljska dela'!$A$1:$F$54</definedName>
    <definedName name="_xlnm.Print_Area" localSheetId="4">'5.3 Betonska dela'!$A$1:$F$38</definedName>
    <definedName name="_xlnm.Print_Area" localSheetId="5">'5.6 Fasadni oder'!$A$1:$F$38</definedName>
    <definedName name="_xlnm.Print_Area" localSheetId="6">'5.7 Zidarska dela'!$A$1:$F$112</definedName>
    <definedName name="_xlnm.Print_Area" localSheetId="7">'5.8 Kanalizacijska dela'!$A$1:$F$35</definedName>
    <definedName name="_xlnm.Print_Area" localSheetId="12">'6.17 Montažna in zaključna dela'!$A$1:$F$31</definedName>
    <definedName name="_xlnm.Print_Area" localSheetId="8">'6.2 Krovsko kleparska dela'!$A$1:$F$64</definedName>
    <definedName name="_xlnm.Print_Area" localSheetId="9">'6.4 Ključavničarska dela'!$A$1:$F$73</definedName>
    <definedName name="_xlnm.Print_Area" localSheetId="10">'6.5 Okna in vrata'!$A$1:$F$137</definedName>
    <definedName name="_xlnm.Print_Area" localSheetId="11">'6.7 Fasaderska dela'!$A$1:$F$65</definedName>
    <definedName name="_xlnm.Print_Area" localSheetId="13">'Ločena investicija'!$A$1:$F$472</definedName>
    <definedName name="_xlnm.Print_Area" localSheetId="0">'Rekapitulacija GO del'!$A$1:$E$44</definedName>
    <definedName name="_xlnm.Print_Titles" localSheetId="1">'5.1 Pripravljalna dela'!$2:$3</definedName>
    <definedName name="_xlnm.Print_Titles" localSheetId="2">'5.1.4 Rušitvena dela'!$2:$3</definedName>
    <definedName name="_xlnm.Print_Titles" localSheetId="3">'5.2 Zemeljska dela'!$2:$3</definedName>
    <definedName name="_xlnm.Print_Titles" localSheetId="6">'5.7 Zidarska dela'!$2:$3</definedName>
    <definedName name="_xlnm.Print_Titles" localSheetId="7">'5.8 Kanalizacijska dela'!$2:$3</definedName>
    <definedName name="_xlnm.Print_Titles" localSheetId="12">'6.17 Montažna in zaključna dela'!$2:$3</definedName>
    <definedName name="_xlnm.Print_Titles" localSheetId="8">'6.2 Krovsko kleparska dela'!$2:$3</definedName>
    <definedName name="_xlnm.Print_Titles" localSheetId="11">'6.7 Fasaderska dela'!$2:$3</definedName>
    <definedName name="_xlnm.Print_Titles" localSheetId="13">'Ločena investicija'!$2:$3</definedName>
    <definedName name="v" localSheetId="3">#REF!</definedName>
    <definedName name="v" localSheetId="6">#REF!</definedName>
    <definedName name="v" localSheetId="7">#REF!</definedName>
    <definedName name="v" localSheetId="9">#REF!</definedName>
    <definedName name="v" localSheetId="10">#REF!</definedName>
    <definedName name="v" localSheetId="13">#REF!</definedName>
    <definedName name="v" localSheetId="0">#REF!</definedName>
    <definedName name="v">#REF!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2" i="79" l="1"/>
  <c r="F31" i="79"/>
  <c r="F30" i="79"/>
  <c r="F95" i="69" l="1"/>
  <c r="F20" i="73" l="1"/>
  <c r="F19" i="73"/>
  <c r="F18" i="73"/>
  <c r="F105" i="69"/>
  <c r="F104" i="69"/>
  <c r="F101" i="69"/>
  <c r="F98" i="69"/>
  <c r="F94" i="69"/>
  <c r="F91" i="69"/>
  <c r="F90" i="69"/>
  <c r="F89" i="69"/>
  <c r="F48" i="70"/>
  <c r="F45" i="70"/>
  <c r="F42" i="70"/>
  <c r="F41" i="70"/>
  <c r="F38" i="70"/>
  <c r="F35" i="70"/>
  <c r="F53" i="27"/>
  <c r="F73" i="27"/>
  <c r="F72" i="27"/>
  <c r="F50" i="27"/>
  <c r="F35" i="79"/>
  <c r="F27" i="79"/>
  <c r="F26" i="79"/>
  <c r="F25" i="79"/>
  <c r="F22" i="79"/>
  <c r="F21" i="79"/>
  <c r="F20" i="79"/>
  <c r="F17" i="79"/>
  <c r="F47" i="65"/>
  <c r="F44" i="65"/>
  <c r="F43" i="65"/>
  <c r="F69" i="27"/>
  <c r="F68" i="27"/>
  <c r="F38" i="79" l="1"/>
  <c r="E23" i="56" s="1"/>
  <c r="F422" i="78"/>
  <c r="F421" i="78"/>
  <c r="F418" i="78"/>
  <c r="F415" i="78"/>
  <c r="F414" i="78"/>
  <c r="F390" i="78"/>
  <c r="F387" i="78"/>
  <c r="F384" i="78"/>
  <c r="F347" i="78"/>
  <c r="F344" i="78"/>
  <c r="F341" i="78"/>
  <c r="F272" i="78"/>
  <c r="F269" i="78"/>
  <c r="F266" i="78"/>
  <c r="F263" i="78"/>
  <c r="F260" i="78"/>
  <c r="F257" i="78"/>
  <c r="F254" i="78"/>
  <c r="F251" i="78"/>
  <c r="F219" i="78"/>
  <c r="F218" i="78"/>
  <c r="F217" i="78"/>
  <c r="F214" i="78"/>
  <c r="F208" i="78"/>
  <c r="F205" i="78"/>
  <c r="F141" i="78"/>
  <c r="F140" i="78"/>
  <c r="F139" i="78"/>
  <c r="F136" i="78"/>
  <c r="F133" i="78"/>
  <c r="F132" i="78"/>
  <c r="F131" i="78"/>
  <c r="F128" i="78"/>
  <c r="F125" i="78"/>
  <c r="F124" i="78"/>
  <c r="F121" i="78"/>
  <c r="F120" i="78"/>
  <c r="F119" i="78"/>
  <c r="F118" i="78"/>
  <c r="F115" i="78"/>
  <c r="F112" i="78"/>
  <c r="F111" i="78"/>
  <c r="F108" i="78"/>
  <c r="F105" i="78"/>
  <c r="F102" i="78"/>
  <c r="F101" i="78"/>
  <c r="F98" i="78"/>
  <c r="F95" i="78"/>
  <c r="F92" i="78"/>
  <c r="F59" i="78"/>
  <c r="F58" i="78"/>
  <c r="F55" i="78"/>
  <c r="F52" i="78"/>
  <c r="F51" i="78"/>
  <c r="F50" i="78"/>
  <c r="F47" i="78"/>
  <c r="F44" i="78"/>
  <c r="F41" i="78"/>
  <c r="F38" i="78"/>
  <c r="F35" i="78"/>
  <c r="F466" i="78"/>
  <c r="F463" i="78"/>
  <c r="F460" i="78"/>
  <c r="F459" i="78"/>
  <c r="F308" i="78"/>
  <c r="E311" i="78" s="1"/>
  <c r="F311" i="78" s="1"/>
  <c r="F314" i="78" s="1"/>
  <c r="F15" i="78" s="1"/>
  <c r="E425" i="78" l="1"/>
  <c r="F425" i="78" s="1"/>
  <c r="E62" i="78"/>
  <c r="F62" i="78" s="1"/>
  <c r="E144" i="78"/>
  <c r="F144" i="78" s="1"/>
  <c r="F147" i="78" s="1"/>
  <c r="F9" i="78" s="1"/>
  <c r="E222" i="78"/>
  <c r="F222" i="78" s="1"/>
  <c r="E275" i="78"/>
  <c r="F275" i="78" s="1"/>
  <c r="F278" i="78" s="1"/>
  <c r="F13" i="78" s="1"/>
  <c r="E393" i="78"/>
  <c r="F393" i="78" s="1"/>
  <c r="E350" i="78"/>
  <c r="F350" i="78" s="1"/>
  <c r="F353" i="78" s="1"/>
  <c r="F17" i="78" s="1"/>
  <c r="F225" i="78"/>
  <c r="F11" i="78" s="1"/>
  <c r="F396" i="78"/>
  <c r="F19" i="78" s="1"/>
  <c r="F428" i="78"/>
  <c r="F21" i="78" s="1"/>
  <c r="F65" i="78"/>
  <c r="F7" i="78" s="1"/>
  <c r="E469" i="78"/>
  <c r="F469" i="78" s="1"/>
  <c r="F472" i="78" s="1"/>
  <c r="F23" i="78" s="1"/>
  <c r="F4" i="78" l="1"/>
  <c r="E43" i="56" s="1"/>
  <c r="F112" i="77"/>
  <c r="F109" i="77"/>
  <c r="F106" i="77"/>
  <c r="F124" i="77"/>
  <c r="F103" i="77"/>
  <c r="F102" i="77"/>
  <c r="F99" i="77"/>
  <c r="F98" i="77"/>
  <c r="F95" i="77"/>
  <c r="F92" i="77"/>
  <c r="F89" i="77"/>
  <c r="F88" i="77"/>
  <c r="F85" i="77"/>
  <c r="F82" i="77"/>
  <c r="F81" i="77"/>
  <c r="F74" i="77"/>
  <c r="F71" i="77"/>
  <c r="F80" i="69" l="1"/>
  <c r="F79" i="69"/>
  <c r="F23" i="63"/>
  <c r="F47" i="60" l="1"/>
  <c r="F57" i="65" l="1"/>
  <c r="F66" i="65"/>
  <c r="F65" i="65"/>
  <c r="F37" i="65"/>
  <c r="F28" i="54"/>
  <c r="F24" i="54" l="1"/>
  <c r="F85" i="69" l="1"/>
  <c r="F84" i="69"/>
  <c r="F86" i="69"/>
  <c r="F83" i="69"/>
  <c r="F76" i="69"/>
  <c r="F75" i="69"/>
  <c r="F74" i="69"/>
  <c r="F73" i="69"/>
  <c r="F19" i="27" l="1"/>
  <c r="F61" i="69" l="1"/>
  <c r="F62" i="69"/>
  <c r="F47" i="27" l="1"/>
  <c r="F22" i="63" l="1"/>
  <c r="F37" i="60" l="1"/>
  <c r="F77" i="77" l="1"/>
  <c r="F68" i="77"/>
  <c r="F65" i="77"/>
  <c r="F59" i="77"/>
  <c r="F58" i="77"/>
  <c r="F64" i="65"/>
  <c r="F63" i="65"/>
  <c r="F36" i="65"/>
  <c r="F14" i="54" l="1"/>
  <c r="F12" i="54"/>
  <c r="F16" i="73"/>
  <c r="F23" i="70" l="1"/>
  <c r="F22" i="27"/>
  <c r="F32" i="27"/>
  <c r="F50" i="77" l="1"/>
  <c r="F51" i="77"/>
  <c r="F54" i="77"/>
  <c r="F55" i="77"/>
  <c r="F62" i="77"/>
  <c r="F78" i="77"/>
  <c r="F118" i="77"/>
  <c r="F121" i="77"/>
  <c r="F127" i="77" l="1"/>
  <c r="E133" i="77" l="1"/>
  <c r="F133" i="77" s="1"/>
  <c r="F136" i="77" s="1"/>
  <c r="C35" i="56"/>
  <c r="F37" i="27"/>
  <c r="F44" i="60" l="1"/>
  <c r="F43" i="60"/>
  <c r="F27" i="69"/>
  <c r="F28" i="27"/>
  <c r="F19" i="66"/>
  <c r="F18" i="66"/>
  <c r="F15" i="66"/>
  <c r="F14" i="66"/>
  <c r="F8" i="66"/>
  <c r="F52" i="69"/>
  <c r="F51" i="69"/>
  <c r="F44" i="69"/>
  <c r="F60" i="65"/>
  <c r="F44" i="27"/>
  <c r="F39" i="54"/>
  <c r="F32" i="54"/>
  <c r="F24" i="70"/>
  <c r="F56" i="27"/>
  <c r="F33" i="65"/>
  <c r="F17" i="70"/>
  <c r="F25" i="70"/>
  <c r="F22" i="70"/>
  <c r="F19" i="70"/>
  <c r="F18" i="70"/>
  <c r="F16" i="70"/>
  <c r="F20" i="54"/>
  <c r="F19" i="54"/>
  <c r="F18" i="54"/>
  <c r="F56" i="54"/>
  <c r="F58" i="54"/>
  <c r="F57" i="54"/>
  <c r="F36" i="54"/>
  <c r="F35" i="54"/>
  <c r="F61" i="27"/>
  <c r="F33" i="69"/>
  <c r="F32" i="69"/>
  <c r="F31" i="69"/>
  <c r="F34" i="69"/>
  <c r="F57" i="69"/>
  <c r="F56" i="69"/>
  <c r="F55" i="69"/>
  <c r="F37" i="69"/>
  <c r="F48" i="69"/>
  <c r="F47" i="69"/>
  <c r="F41" i="69"/>
  <c r="F40" i="69"/>
  <c r="F28" i="69"/>
  <c r="F26" i="69"/>
  <c r="F25" i="69"/>
  <c r="F25" i="54"/>
  <c r="F23" i="54"/>
  <c r="F31" i="54"/>
  <c r="F16" i="27"/>
  <c r="F8" i="63"/>
  <c r="F11" i="63"/>
  <c r="F12" i="63"/>
  <c r="F40" i="60"/>
  <c r="F50" i="60"/>
  <c r="F32" i="62"/>
  <c r="F35" i="62"/>
  <c r="F38" i="62" s="1"/>
  <c r="C25" i="56" s="1"/>
  <c r="F11" i="54"/>
  <c r="F13" i="54"/>
  <c r="F15" i="54"/>
  <c r="F49" i="54"/>
  <c r="F50" i="54"/>
  <c r="F53" i="54"/>
  <c r="F25" i="27"/>
  <c r="F31" i="27"/>
  <c r="F35" i="27"/>
  <c r="F36" i="27"/>
  <c r="F40" i="27"/>
  <c r="F41" i="27"/>
  <c r="F55" i="27"/>
  <c r="F64" i="27"/>
  <c r="F65" i="27"/>
  <c r="F11" i="66"/>
  <c r="E17" i="56"/>
  <c r="E25" i="56"/>
  <c r="F42" i="54" l="1"/>
  <c r="E61" i="54" s="1"/>
  <c r="F61" i="54" s="1"/>
  <c r="F64" i="54" s="1"/>
  <c r="E31" i="56" s="1"/>
  <c r="F23" i="73"/>
  <c r="E31" i="73" s="1"/>
  <c r="F31" i="73" s="1"/>
  <c r="F34" i="73" s="1"/>
  <c r="E29" i="56" s="1"/>
  <c r="F28" i="70"/>
  <c r="E51" i="70" s="1"/>
  <c r="F51" i="70" s="1"/>
  <c r="F54" i="70" s="1"/>
  <c r="E21" i="56" s="1"/>
  <c r="F22" i="66"/>
  <c r="C17" i="56" s="1"/>
  <c r="F15" i="63"/>
  <c r="E26" i="63" s="1"/>
  <c r="F26" i="63" s="1"/>
  <c r="F29" i="63" s="1"/>
  <c r="E39" i="56" s="1"/>
  <c r="F50" i="65"/>
  <c r="C33" i="56" s="1"/>
  <c r="F53" i="60"/>
  <c r="C37" i="56" s="1"/>
  <c r="F65" i="69"/>
  <c r="E108" i="69" s="1"/>
  <c r="F108" i="69" s="1"/>
  <c r="F111" i="69" s="1"/>
  <c r="E27" i="56" s="1"/>
  <c r="E35" i="56"/>
  <c r="F75" i="27"/>
  <c r="E81" i="27" s="1"/>
  <c r="F81" i="27" s="1"/>
  <c r="F84" i="27" s="1"/>
  <c r="E19" i="56" s="1"/>
  <c r="C29" i="56" l="1"/>
  <c r="C31" i="56"/>
  <c r="C21" i="56"/>
  <c r="C39" i="56"/>
  <c r="E69" i="65"/>
  <c r="F69" i="65" s="1"/>
  <c r="F72" i="65" s="1"/>
  <c r="E33" i="56" s="1"/>
  <c r="E60" i="60"/>
  <c r="F60" i="60" s="1"/>
  <c r="F63" i="60" s="1"/>
  <c r="E37" i="56" s="1"/>
  <c r="C27" i="56"/>
  <c r="C19" i="56"/>
  <c r="E14" i="56" l="1"/>
  <c r="C14" i="56"/>
  <c r="E10" i="56" l="1"/>
</calcChain>
</file>

<file path=xl/sharedStrings.xml><?xml version="1.0" encoding="utf-8"?>
<sst xmlns="http://schemas.openxmlformats.org/spreadsheetml/2006/main" count="1055" uniqueCount="509">
  <si>
    <t>enota</t>
  </si>
  <si>
    <t>cena/enoto</t>
  </si>
  <si>
    <t>skupaj</t>
  </si>
  <si>
    <t>SKUPAJ:</t>
  </si>
  <si>
    <t>količina</t>
  </si>
  <si>
    <t>m2</t>
  </si>
  <si>
    <t>m1</t>
  </si>
  <si>
    <t>kpl</t>
  </si>
  <si>
    <t>RUŠITVENA DELA</t>
  </si>
  <si>
    <t>kom</t>
  </si>
  <si>
    <r>
      <t xml:space="preserve">Opomba:
</t>
    </r>
    <r>
      <rPr>
        <sz val="10"/>
        <rFont val="Arial CE"/>
        <charset val="238"/>
      </rPr>
      <t xml:space="preserve">Dela so izvedena kot celota in mora zajemati izvedbo vseh zaključkov, obrob, tesnilni in pritrdilni material. V kolikor v posameznih postavkah detajli niso opisani in zajeti, je izvajalec dolžan pri oddaji ponudbe predvideti izvedbo kot zaključeno celoto in k temu podati izvedbene detajle, dodatna dela ne bodo posebej priznana.  </t>
    </r>
  </si>
  <si>
    <t>SKUPNA REKAPITULACIJA GO DEL</t>
  </si>
  <si>
    <t>Splošna določila:</t>
  </si>
  <si>
    <t>V kolikor v posameznih pozicijah ni drugače podano, veljajo v nadaljevanju navedena določila:</t>
  </si>
  <si>
    <t>Etaže:</t>
  </si>
  <si>
    <t xml:space="preserve">Vse pozicije veljajo neglede na različnost etaž. </t>
  </si>
  <si>
    <t>Dopustna odstopanja:</t>
  </si>
  <si>
    <t xml:space="preserve">Kot mejna dopustna odstopanja za pravokotnost, površinsko ravnost in dimenzije gradbenih elementov veljajo določila </t>
  </si>
  <si>
    <t>Obračun:</t>
  </si>
  <si>
    <t>Stik stena-strop :</t>
  </si>
  <si>
    <t>V kolikor v posameznih pozicijah ni drugače podano, se stik stena-strop izvaja pod kotom 90° z ostrim robom brez utora.</t>
  </si>
  <si>
    <t>Čiščenje :</t>
  </si>
  <si>
    <t>Priprava površine za nanos fasadnih slojev zajema tudi čiščenje površine zaradi prahu in ostalih gradbenih nečistoč in se ne</t>
  </si>
  <si>
    <t xml:space="preserve">zaračunava posebej ampak je zajeto v ceni na  enoto mere. </t>
  </si>
  <si>
    <t>Zaščita:</t>
  </si>
  <si>
    <t>Zaščito oken, vrat, polic in podobnega pred onesnaženjem je vkalkulirati v c.e.m..</t>
  </si>
  <si>
    <t>Alu fasadni profili :</t>
  </si>
  <si>
    <t xml:space="preserve">Samo profili za prekrivanje dilatacij in profili vgrajeni na izrecno željo investitorja se obračunavajo posebej </t>
  </si>
  <si>
    <t>vsi ostali vogalni in drugi zaščitni profili so zajeti v ceni po  enoti mere ( m2 ) in se ne obračunavajo posebej.</t>
  </si>
  <si>
    <t>V c.e.m. zajeti vse stroške za dilatacije, delovne stike, dilatacije objekta, dilatacije ob zaključkih fasade.</t>
  </si>
  <si>
    <t xml:space="preserve">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t>
  </si>
  <si>
    <t>Splošna določila</t>
  </si>
  <si>
    <t>Varnostni odri:</t>
  </si>
  <si>
    <t>Varovalni odri, ki služiju varovanju življenja ali zdravja zaposlenih Izvajalca ter</t>
  </si>
  <si>
    <t xml:space="preserve">ostalih na Gradbišču zaposlenih oseb, se za čas izvajanja del obračunavajo posebej. V kolikor so po dokončanju del ti odri </t>
  </si>
  <si>
    <t>še potrebni, se po naročilu naročnika obračunajo posebej.</t>
  </si>
  <si>
    <t>Obseg storitve:</t>
  </si>
  <si>
    <t>V kolikor v posameznih pozicijah ni drugače podano, je v  nadaljevanju navedenih postavk vkalkulirati: do in odvoz, montažo</t>
  </si>
  <si>
    <t xml:space="preserve">in demontažo ter stojnino za uporabo za trajanje izvajanja lastne storitve. Naročnika je o nameravani demontaži odra </t>
  </si>
  <si>
    <t xml:space="preserve">obvestiti vsaj 7 dni prej. V kolikor se bo oder potreboval po zahtevi Naročnika tudi po dokončanju lastnih storitev, bo stojnina </t>
  </si>
  <si>
    <t>od tega dneva dalje obračunana posebej.</t>
  </si>
  <si>
    <t>Statične presoje in preizkusi:</t>
  </si>
  <si>
    <t xml:space="preserve">Stroške za morebitne statične presoje stabilnosti, sidranja in preiskuse delovnega odra, varovalnih ali pomičnih odrov je </t>
  </si>
  <si>
    <t>vkalkulirati v c.e.m..</t>
  </si>
  <si>
    <t>Souporaba drugih Izvajalcev:</t>
  </si>
  <si>
    <t xml:space="preserve">Souporaba odrov s strani drugih Izvajalcev v času izvajanja vseh naročnikovih del se uskalajuje </t>
  </si>
  <si>
    <t>med Izvajalcema z ozirom na obremenitve odra, koordinacijo souporabe in podobno.</t>
  </si>
  <si>
    <t xml:space="preserve">Obračuna se vertikalna ploskev  lahkih fasadnih odrov. Merimo horizontalno zunanjo konturo </t>
  </si>
  <si>
    <t xml:space="preserve">odra, vertikalno pa od tal do 1 m nad najvišjim delovnim odrom.  </t>
  </si>
  <si>
    <t>Kompletno fasado izdelati po navodilu proizvajalca fasade. V ceni je upoštevati obdelavo okenskih in vratnih špalet pri odprtinah velikosti do 3,00 m2. Odprtine do 3,00 m2 se ne odštevajo.
Pri večjih odprtinah od 3,00 do 5,00 m2 se razlika nad 3,00m2  odšteva, pri odprtinah večjih od 5,00 m2 se razlika nad 3,00m2 odšteva in se količini doda obdelava špalet.</t>
  </si>
  <si>
    <t>Opis postavke</t>
  </si>
  <si>
    <t xml:space="preserve">a.) Režijska dela NK : </t>
  </si>
  <si>
    <t>ur</t>
  </si>
  <si>
    <t xml:space="preserve">b.) Režijska dela PK : </t>
  </si>
  <si>
    <t xml:space="preserve">c.) Režijska dela KV : </t>
  </si>
  <si>
    <t>FASADA:</t>
  </si>
  <si>
    <t>STREHA:</t>
  </si>
  <si>
    <t>m3</t>
  </si>
  <si>
    <t xml:space="preserve">d.) Protizdrsne keramične ploščice: </t>
  </si>
  <si>
    <t>ZIDARSKA DELA</t>
  </si>
  <si>
    <r>
      <t xml:space="preserve">OPOMBA:
</t>
    </r>
    <r>
      <rPr>
        <sz val="10"/>
        <rFont val="Arial CE"/>
        <charset val="238"/>
      </rPr>
      <t xml:space="preserve">Lahki delovni premični odri niso posebej obračunani in jih mora vsak izvajalec sam upoštevati v ceni na enoto mere za posamezne sklope del. </t>
    </r>
  </si>
  <si>
    <t>Št.</t>
  </si>
  <si>
    <t xml:space="preserve"> Št.</t>
  </si>
  <si>
    <t xml:space="preserve">Vsa rušitvena dela se izvajajo z upoštevanjem vseh tehničnih rešitev rušenja z upoštevanjem varnostnih ukrepov pri rušenju.
Investitor mora zagotoviti, da izvajalci gradbenih del gradbene odpadke oddajo zbiralcu gradbenih odpadkov. Iz dokazil o naročilu prevzema gradbenih odpadkov mora biti razvidna vrsta gradbenih odpadkov, predvidena količina nastajanja gradbenih odpadkov ter naslov gradbišča z navedbo pripadajočega gradbenega dovoljenja, na katerega se nanaša prevzem gradbenih odpadkov. Investitor mora za celotno gradbišče  pooblastiti enega od izvajalcev, ki bo v njegovem imenu oddajal gradbene odpadke zbiralcu odpadkov, v predelavo in odstranjevanje in ob oddaji vsake pošiljke odpadkov izpolnil evidenčni list, določen s predpisi, ki urejajo ravnaje z odpadki.
Pri rušitvenih delih je potrebno upoštevati predpise iz varstva pri gradbenem delu. Poleg Pravilnika o varstvu pri gradbenem delu je potrebno upoštevati tudi druge varnostne predpise, zlasti še Pravilnik o nakladanju in razkladanju tovornih vozil, Pravilnik o varstvu pri delu z delovnimi pripravami in napravami, Zakon o varovanju zdravja pri delu, Pravilnik o obremenjevanju tal z vnašanjem odpadkov in Uredbo o odpadkih
Ves odpadni material sortirati na gradbiščni deponiji in sproti transportirati na organizirano deponijo, obrat za reciklažo ali mestni odpad z upoštevanjem pravilnika o ravnanju z gradbenimi odpadki! Obrat za reciklažo ali organizirano komunalno deponijo izbere  izvajalec, katerega stroški so tudi komunalne takse in okoljevarstveni dodatki.
V ceno na e.m. v posameznih postavkah zajeti tudi vse vertikalne in horizontalne prenose, ter odvoz na deponijo in vse takse na deponiji.
- izdelavo tehnološkega elaborata rušenja, s prikazom organizacije izvajanja del, terminskim planom, številom ljudi in strojev, potrebnih za rušenje, ter prikaz ravnanja z gradbenimi odpadki (izbrane deponije)
- v ceni je potrebno upoštevati čiščenje transportnih poti med rušenjem objekta, oz. jih vzpostaviti v prejšnje stanje
- izvajalec je dolžan na lastne stroške zaščititi pred poškodovanjem in uničenjem sosednje obstoječe objekte, predmete, okolico in osebe, ravno tako mora varovati obstoječe komunalne vode, komunikacijske in druge naprave. Izvajalec mora poleg splošnega gradbenega zavarovanja skleniti zavarovanje še za dodatno nevarnost: odgovornost izvajalca del in kopijo police predati investitorju
- ponudnik mora v ceni upoštevati vse tehnične zahteve, ki so podane v tehničnem opisu projekta, vse predpise varstva pri delu, predpise o ravnanju z gradbenimi odpadki, predpise varstva pred požarom in pogoje soglasodajalcev.
- Ponudnik si mora objekte pred oddajo ponudbe ogledati
Prav tako ponudnik s podpisom na ponudbi potrjuje, da je seznanjen s stanjem objektov na kraju rušenja.
Vso morebitno škodo, ki nastane zaradi neupoštevanje zahtev v splošnem (tehničnem) opisu projekta, nosi izvajalec del.
V c.e.m. je potrebno upoštevati čiščenje po posameznih fazah dela, ter odvoz odpadkov na deponijo do 10 km in plačilo takse.
</t>
  </si>
  <si>
    <t xml:space="preserve">Vse pozicije veljajo ne glede na različnost etaž. </t>
  </si>
  <si>
    <t>Proizvajalec sistema kontaktne tankoslojne fasade mora za svoj sistem predložiti dokazilo o ustreznosti glede protipožarnih</t>
  </si>
  <si>
    <t>zahtev za fasado.</t>
  </si>
  <si>
    <r>
      <t xml:space="preserve">Opomba:
</t>
    </r>
    <r>
      <rPr>
        <sz val="10"/>
        <rFont val="Arial"/>
        <family val="2"/>
        <charset val="238"/>
      </rPr>
      <t>Fasade bodo izvedene kot zaključena celota, vključno z obdelavo špalet, izbočenih delov fasade in prekinitvami toplotnih mostov. V kolikor v popisu del določeni zaključki in obrobe niso zavedeni, je potrebno na te zaključke opozoriti pred oddajo ponudbe in jih vključiti v ponujeni c.e.m. Dodatna dela ne bodo posebej priznana, v kolikor ne pride do spremembe v sestavi. 
Izbran izvajalec mora izdelati delavniško dokumentacijo - PZI oblog - in jo dostaviti investitorju, projektantu in nadzoru v pregled in potrditev.</t>
    </r>
  </si>
  <si>
    <r>
      <t>Splošna določila:</t>
    </r>
    <r>
      <rPr>
        <sz val="10"/>
        <rFont val="Arial CE"/>
        <charset val="238"/>
      </rPr>
      <t xml:space="preserve">
Krovsko kleparska dela se morajo izvajati po določilih veljavnih normativov v soglasju z obveznimi standardi. V kolikor v posameznih pozicijah ni drugače podano, veljajo v nadaljevanju navedena določila:
</t>
    </r>
    <r>
      <rPr>
        <b/>
        <sz val="10"/>
        <rFont val="Arial CE"/>
        <charset val="238"/>
      </rPr>
      <t>Etaže in naklon strehe:</t>
    </r>
    <r>
      <rPr>
        <sz val="10"/>
        <rFont val="Arial CE"/>
        <charset val="238"/>
      </rPr>
      <t xml:space="preserve">
Vse pozicije veljajo neglede na različnost etaž vgradnje in za vse naklone strehe do 40 stopinj. 
</t>
    </r>
    <r>
      <rPr>
        <b/>
        <sz val="10"/>
        <rFont val="Arial CE"/>
        <charset val="238"/>
      </rPr>
      <t>Obračunavanje:</t>
    </r>
    <r>
      <rPr>
        <sz val="10"/>
        <rFont val="Arial CE"/>
        <charset val="238"/>
      </rPr>
      <t xml:space="preserve">
Pokrivanje strehe, ravne ali ukrivljene obračunavamo po kvadraturi pokrite površine. Odprtin do 0,5 m2 ne odštevamo. Po kosih obračunavamo zbirne kotličke na žlebu, ventilacijske nastavke, zidne ventilacije, obrobe malih strešnih oken in podobne kosovne izdelke.
Po m' obračunavamo pokrivanje napuščev, vencev , zidov,  ograj,  okenskih polic, obrob ob dimnikih in zidovih, oblaganje globeli, obrobe bitumenskih streh, žlebove, odtočne cevi in podobno.
</t>
    </r>
    <r>
      <rPr>
        <b/>
        <sz val="10"/>
        <rFont val="Arial CE"/>
        <charset val="238"/>
      </rPr>
      <t>Material:</t>
    </r>
    <r>
      <rPr>
        <sz val="10"/>
        <rFont val="Arial CE"/>
        <charset val="238"/>
      </rPr>
      <t xml:space="preserve">
Uporabijo se lahko samo atestirani materiali. Stroške atestiranja je vključiti v ceno po enoti mere (c.e.m.).
</t>
    </r>
    <r>
      <rPr>
        <b/>
        <sz val="10"/>
        <rFont val="Arial CE"/>
        <charset val="238"/>
      </rPr>
      <t>Prekinitev del:</t>
    </r>
    <r>
      <rPr>
        <sz val="10"/>
        <rFont val="Arial CE"/>
        <charset val="238"/>
      </rPr>
      <t xml:space="preserve">
Prekinitve del, ki so potrebne za druga vezana dela, je vkalkulirati v c.e.m. 
</t>
    </r>
    <r>
      <rPr>
        <b/>
        <sz val="10"/>
        <rFont val="Arial CE"/>
        <charset val="238"/>
      </rPr>
      <t xml:space="preserve">Ostali tehnični pogoji: </t>
    </r>
    <r>
      <rPr>
        <sz val="10"/>
        <rFont val="Arial CE"/>
        <charset val="238"/>
      </rPr>
      <t xml:space="preserve">
Pred pričetkom del je izvajalec dolžan preveriti vse količine in dejanske mere na objektu. Za vse vgrajene elemente je 
sprotno dostavljati dokazila o ustreznosti materiala, za konstrukcijske elemente pa je dostaviti tudi poročilo 
pooblaščene institucije o ustreznosti izvedbe. 
Stroške pridobitve atestov in poročil je vključiti v c.e.m..
Z izvajalcem gradbenih del je pravočasno dogovoriti in uskladiti vgradnjo raznih podlog, ki služijo za kasnejšo 
montažo elementov. Pred izvedbo je potrebno izdelati vse potrebne detajle in zanje pridobiti potrditev nadzornih organov.
</t>
    </r>
  </si>
  <si>
    <t xml:space="preserve">b.) OPCIJA: Zamenjava dotrajanih delov lesene strešne konstrukcije: </t>
  </si>
  <si>
    <t>VRATA:</t>
  </si>
  <si>
    <t xml:space="preserve">a.) Okna velikosti do 3 m²: </t>
  </si>
  <si>
    <t xml:space="preserve">a.) Vrata velikosti do 3 m²: </t>
  </si>
  <si>
    <t xml:space="preserve">b.) Vrata velikosti nad 3 m²: </t>
  </si>
  <si>
    <t xml:space="preserve">a.) Odstranitev poškodovanega fasadnega ometa: </t>
  </si>
  <si>
    <t xml:space="preserve">b.) Sanacija in krpanje poškodb: </t>
  </si>
  <si>
    <t>2</t>
  </si>
  <si>
    <t>3</t>
  </si>
  <si>
    <t>4</t>
  </si>
  <si>
    <t>6</t>
  </si>
  <si>
    <t>1</t>
  </si>
  <si>
    <t>5</t>
  </si>
  <si>
    <t>7</t>
  </si>
  <si>
    <t>8</t>
  </si>
  <si>
    <t>9</t>
  </si>
  <si>
    <t>10</t>
  </si>
  <si>
    <t>11</t>
  </si>
  <si>
    <t>12</t>
  </si>
  <si>
    <t>13</t>
  </si>
  <si>
    <t>15</t>
  </si>
  <si>
    <t xml:space="preserve">a.) Demontaža horizontalnih žlebov: </t>
  </si>
  <si>
    <t xml:space="preserve">b.) demontaža vertikalnih cevi: </t>
  </si>
  <si>
    <t xml:space="preserve">a.) Leseni opaž: </t>
  </si>
  <si>
    <t>NEUPRAVIČENI STROŠKI:</t>
  </si>
  <si>
    <t>RUŠITVENA DELA - Neupravičeni stroški</t>
  </si>
  <si>
    <t>OKNA in VRATA</t>
  </si>
  <si>
    <t>V tem poglavju del so zajeta okna, vrata in zastekljene stene v lesenem, ALU ali PVC okvirju.
Vsa dela je potrebno izvjati po določilih veljavnih tehničnih predpisov in normativov in skladno z obveznimi SIST-i!
Vsi nosilni elementi morajo po nosilnosti odgovarjati teži kril, teža pa je odvisna od velikosti krila, debeline in sestave. Dimenzijo nosilnih elementov je dokazati s statičnim računom.
Okovje zajema nasadila, kljuko, ključavnico, ščitnike in zapah, vrsta okovja pa je odvisna od zahtevanega namena oken in vrat. Vse elemente okovja mora pred vgradnjo pregledati in potrditi projektant.
Nasadila  morajo  biti  ustrezne  nosilnosti.  Nosilnost  in  potrebno  število  nasadil  je  določiti  s  staticnim izracunom, odvisno pa je od teže krila. Na vsaka vrata je vgraditi najmanj tri nasadila.
Neoprenska tesnila za tesnenje kril morajo biti visoke kvalitete, kar je dokazati z atesti..
Vgrajevanje  mora  biti usklajeno  s  tehnoloskim  postopkom  gradnje  objekta.  Pritrjevanje  na  gradbene elemente mora biti izvedeno  tako, da se pri tem ne poslabša funkcija, biti mora elastično  in čvrsto. Vsi elementi za pritrjevanje morajo biti kovinski nerjaveci, ter ustrezne velikosti in nosilnosti.
Vsi elementi so površinsko finalno obdelani na način kot je navedeno v popisu.
Tehnološke risbe za proizvodnjo mora izvajalec del izdelati v skladu s projektno dokumentacijo. V kolikor želi izvajalec prilagoditi izvedbo svoji tehnotogiji, mora izdetati ustrezno projektno dokumentacijo  z detajli, katero mora pregledati in s podpisom potrditi odgovomi arhitekt. lzvajanje na objektu se lahko začne, ko arhitekt s podpisom potrdi risbe in vgrajene prototipe.
Glede  na  zahteve  protipožarne zaščite, so  okna, vrata  oz.  stene  izvedena  v  zahtevani  ognjeodpornosti. lzdelana morajo biti iz negorljivega materiala in opremljena z vsem potrebnim okovjem za pozarna vrata, po veljanih tehničnih predpisih.
Vsi   stiki  med   posameznimi   elementi   medsebojno,   s  stenami  in  tlaki  morajo   ustrezati  zahtevam
protipožarne zaščite enako kot okna oz. vrata sama. lzvajalec je dolžan predložiti atest o pozarni odpornosti. Vse zahteve za protipožarno zaščito so dane v načrtu protipožane zaščite objekta
Okna,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vse potrebno delo v delavnici in na objektu
* izdelava tehnoloških risb za proizvodnjo s potrebnimi detajli
*  usklajevanje z osnovnim načrtom in posvetovanje s projektantom
*  izdelava tehnoloških risb za proizvodnjo, z detajli, ki jih je potrebno izvesti za koncanje posameznih del, tudi ce niso podrobno  navedeni  in opisani v popisu  in načrtih, so pa nujna za pravilno  funkcioniranje posameznih sistemov in elemnotv. Potrditi jih mora odgovorni projektant arhitekture
* ves potreben glavni, pomožni, nerjaveči pritrdilni in vezni material
*  kovinske, lesene ali PVC podboje in okvirje
*  stekla za zasteklitve
* senčila
* okenske police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projektu  arhitekture, podrobnejša navodila in zahteve, ki jih je potrebno upoštevati v ceni za enoto:
* tehnično poročilo
* detajli
* sheme oken, sten in vrat
lzvajalec mora ponudbo izdelati na osnovi lastne specifikacije za okna, vrata ali stene! Vse mere in stevilo komadov je potrebno pred izdelavo preverti na objektu!</t>
  </si>
  <si>
    <t>OKNA in VRATA - Neupravičeni stroški</t>
  </si>
  <si>
    <t>V cenah ni zajet DDV!</t>
  </si>
  <si>
    <t>ZEMELJSKA DELA</t>
  </si>
  <si>
    <r>
      <t>Opomba:</t>
    </r>
    <r>
      <rPr>
        <sz val="10"/>
        <rFont val="Arial CE"/>
        <charset val="238"/>
      </rPr>
      <t xml:space="preserve">
</t>
    </r>
    <r>
      <rPr>
        <b/>
        <sz val="10"/>
        <rFont val="Arial CE"/>
        <charset val="238"/>
      </rPr>
      <t xml:space="preserve">VSE MERE IN ŠTEVILO KOMADOV PREVERITE NA MESTU VGRADNJE!
- PRED IZDELAVO KONSTRUKCIJSKIH ELEMENTOV JE OBVEZNA IZDELAVA DELAVNIŠKIH NAČRTOV,KI MORAJO BITI POTRJENI S STRANI ODGOVORNEGA PROJEKTANTA ARHITEKTURE.
</t>
    </r>
  </si>
  <si>
    <t>Vsa dela je potrebno izvjati po določilih veljavnih tehničnih predpisov in normativov in skladno z obveznimi SIST-i!
Dimenzijo nosilnih elementov je dokazati s statičnim računom.
Vgrajevanje  mora  biti usklajeno  s  tehnoloskim  postopkom  gradnje  objekta.  Pritrjevanje  na  gradbene elemente mora biti izvedeno  tako, da se pri tem ne poslabša funkcija, biti mora elastično  in čvrsto. Vsi elementi za pritrjevanje morajo biti kovinski nerjaveci, ter ustrezne velikosti in nosilnosti.
Vsi elementi so površinsko finalno obdelani na način kot je navedeno v popisu.
Tehnološke risbe za proizvodnjo mora izvajalec del izdelati v skladu s projektno dokumentacijo. V kolikor želi izvajalec prilagoditi izvedbo svoji tehnotogiji, mora izdetati ustrezno projektno dokumentacijo  z detajli, katero mora pregledati in s podpisom potrditi odgovomi arhitekt. lzvajanje na objektu se lahko začne, ko arhitekt s podpisom potrdi risbe in vgrajene prototipe.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vse potrebno delo v delavnici in na objektu
* izdelava tehnoloških risb za proizvodnjo s potrebnimi detajli
*  usklajevanje z osnovnim načrtom in posvetovanje s projektantom
*  izdelava tehnoloških risb za proizvodnjo, z detajli, ki jih je potrebno izvesti za koncanje posameznih del, tudi ce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projektu  arhitekture, podrobnejša navodila in zahteve, ki jih je potrebno upoštevati v ceni za enoto:
* tehnično poročilo
* detajli
lzvajalec mora ponudbo izdelati na osnovi lastne specifikacije za okna, vrata ali stene! Vse mere in stevilo komadov je potrebno pred izdelavo preverti na objektu!</t>
  </si>
  <si>
    <t xml:space="preserve">c.) Hidroizolacijska PVC membrana: </t>
  </si>
  <si>
    <t>Neupravičeni stroški</t>
  </si>
  <si>
    <t>Upravičeni stroški</t>
  </si>
  <si>
    <t xml:space="preserve">Splošni opis
Vsa dela je potrebno izvjati po določilih veljavnih tehničnih predpisov in normativov in skladno z obveznimi
SIST-i. 
IZOLACIJE
Upoštevane so vse hidroizolacije temeljev, tlakov, zidov in stropov.
Kvaliteta in vgrajeni materiali morajo ustrezati določilom veljavnih tehničnih predpisov in normativov. 
Stanadardi za izolacijska dela vsebujejo poleg izdelave, opisane v postavkah še:
* vsa dela in ukrepe po določilih veljavnih predpisov varstva pri delu
* pripravo materiala s prenosom do mesta vgraditve
* izvedbo izolacije po opisu
ZIDANJE
Zidanje mora biti čisto, s pravilno vezavo opeke. Stiki morajo biti dobro zaliti z malto, vrste popolnoma vodoravne, malta pa ne sme biti v debelejšem sloju kot 15 mm.Vse površine morajo biti popolnoma ravne in navpične, odvečna malta iz stikov se mora odstraniti, dokler je še sveža.
Standardi  za zidarska  dela vsebujejo  poleg  izdelave  opisane  v  postavkah  tudi vsa  pomožna  dela  in ukrepe:
* vsa dela in ukrepe po določilih veljavnih predpisov varstva pri delu
* vsa potrebna merjenja z določanjem točk, smeri, višin in ravnin, nameščanje in zaščito oznak, vodil itd.
* zaščito pred mrazom, vročino, dežjem in fizičnih poškodb, posebno za vidne zidove
* zidarski odri
* varovalni odri za delo na višini kot zaščita pred padcem
* čiščenje prostorov, izdelkov in delovnih priprav med in po končanem delu
Vgrajeni material mora po kvaliteti ustrezati določilom veljavnih tehničnih predpisov.
Vsa dela morajo biti izvršena tako, da je zagotovljena funkcionalnost,  stabilnost, varnost, natančnost  in življenska doba posameznih elementov.
VZIDAVE
Vse vzidave  in zidarske  obdelave  morajo biti izvršene  v skladu  s projektom  oz. po zahtevah  v drugi dokumentaciji.
Material za vgrajevanje in obdelavo mora po kvaliteti ustrezati določilom veljavnih tehničnih predpisov.
Standardi za vzidave in zid. obdelave vsebujejo, poleg izdelave same, ki je opisana v posamezni postavki tudi:
* merjenje in označevanje pozicije vzidave
* dolblejneje oz. drug način priprave ležišča pred vgradnjo
* nameščanje, sidranje, opiranje in vezanje elementa za vzidavo
Dobava  elementa  načeloma  ni  upoštevana  pri  vzidavi  temveč  v  obrtniških  oz.  inštalaterskih  delih. Upoštevana je samo, če je to navedeno v posamezni postavki
</t>
  </si>
  <si>
    <t>OMETI
Standardi za omete vsebujejo, poleg izdelave same, ki je opisana v posamezni postavki tudi:
* vsa dela in ukrepe po določilih veljavnih predpisov varstva pri delu
* potrebno predhodno čiščenje reg, in podlog ter vlaženje podlage
* izdelava faž, zaključkov in špalet
* zaščito pred mrazom, vročino, dežjem in fizičnih poškodb
* krpanje poškodovanih podlog
* ščitenje ze vgrajenih elementov in konstrukcij, ki se ne ometavajo
Vgrajeni material mora po kvaliteti ustrezati določilom veljavnih tehničnih predpisov. 
SKUPNA DOLOČILA
V ceni za enoto je potrebno upoštevati polg del navedenih v postavkah in že zgoraj opisanih del tudi:
* dobava vsega osnovnega in pomožnega materiala z vsemi transporti in manlpulativnimi stroški
* priprava malt
* vsi potrebni transporti materiala, polizdelkov in izdelkov
OBRAČUN KOLIČINE
Obračun se vrši v merskih enotah v postavkah, izmere količin se obračunavajo v skladu z veljavnimi normativi.
Enotna cena mora zajeti izdelavo vseh potrebnih detajlov in dopolnilnih del, katera je potrebno izvesti za dokončanje posameznih del, tudi ce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</si>
  <si>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ZIDARSKA DELA - Neupravičeni stroški</t>
  </si>
  <si>
    <t xml:space="preserve">a) Okno: </t>
  </si>
  <si>
    <t>18</t>
  </si>
  <si>
    <t xml:space="preserve">a) Parna zapora: </t>
  </si>
  <si>
    <r>
      <t>a.) Strokovni pregled obstoječe strešne konstrukcije</t>
    </r>
    <r>
      <rPr>
        <sz val="10"/>
        <rFont val="Arial CE"/>
        <family val="2"/>
        <charset val="238"/>
      </rPr>
      <t xml:space="preserve">: </t>
    </r>
  </si>
  <si>
    <t xml:space="preserve">a.) Montaža horiontalnih žlebov: </t>
  </si>
  <si>
    <r>
      <t>b.) Montaža vertikalnih cevi</t>
    </r>
    <r>
      <rPr>
        <sz val="10"/>
        <rFont val="Arial CE"/>
        <charset val="238"/>
      </rPr>
      <t xml:space="preserve">: </t>
    </r>
  </si>
  <si>
    <t xml:space="preserve">b) Obrobe dimnikovi rš= do 70 cm: </t>
  </si>
  <si>
    <t xml:space="preserve">c) Mrežica v kapu: </t>
  </si>
  <si>
    <r>
      <rPr>
        <b/>
        <sz val="10"/>
        <rFont val="Arial CE"/>
        <charset val="238"/>
      </rPr>
      <t>ZEMELJSKA DELA</t>
    </r>
    <r>
      <rPr>
        <sz val="10"/>
        <rFont val="Arial CE"/>
        <charset val="238"/>
      </rPr>
      <t xml:space="preserve">
Dela je potrebno izvajati po določilih tehničnih predpisov in skladno z obveznimi standardi SIST-i. lzkope se obračunava na podlagi profilov, posnetih pred pričetkom del in po opravljenem delu
Pri izvedbi izkopov je obvezno  upoštevati navodila  in mnenja geomehanika.  Po opravljenem  izkopu in kontroli geomehanik  poda svoje mneneje, ki je merodajno  za nadaljevanje  dela. Strošek geomehanika nosi investitor.
Za zasipanje gradbene jame se mora uporabiti izbran čisti material, dobljen pri izkopu gradbene jame, ali pa če ta ne ustreza, dobaviti novega.   Zasipanje je izvajati v slojih, z utrevanjem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čiščenje izkopov neposredno pred pričetkom betoniranja
* terminsko usklajevanje del z ostalimi izvajalci na objektu
* pregled bočnih strani izkopa vsak dan pred pričetkom dela, zlasti po dež. vremenu, mrazu
* popravilo eventuelne škode povzročene ostalim izvajalcem na gradbišču
* čiščenje gradbišča in prostorov ter odvoz odvečnega meteriala na stalno deponijo
* plačilo komunalnih prispevkov za stalno deponijo odvečnega izkopanega materiala
*  eventuelne poškodbe  in čiščenja javnih vozisc ter drugih površin zaradi prevozov bremenijo izvajalca. lzvajalec del mora posebej paziti na vse obstoječe komunalne in energetske priključke
* dela in ukrepe po določilih veljavnih predpisov varstva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 c.e.m. je potrebno upoštevati čiščenje po posameznih fazah dela, ter odvoz odpadkov na deponijo!</t>
    </r>
  </si>
  <si>
    <r>
      <t xml:space="preserve">c) </t>
    </r>
    <r>
      <rPr>
        <sz val="10"/>
        <rFont val="Arial CE"/>
        <charset val="238"/>
      </rPr>
      <t xml:space="preserve">Delno zasipavanje in utrjevanje jarka do primerne zbitosti: </t>
    </r>
  </si>
  <si>
    <t xml:space="preserve"> </t>
  </si>
  <si>
    <r>
      <rPr>
        <b/>
        <sz val="10"/>
        <rFont val="Arial CE"/>
        <charset val="238"/>
      </rPr>
      <t xml:space="preserve">OPCIJA: Protiprašna zaščita iz armirane plastične folije-mreže, pritrjena na fasadni oder, </t>
    </r>
    <r>
      <rPr>
        <sz val="10"/>
        <rFont val="Arial CE"/>
        <charset val="238"/>
      </rPr>
      <t>za zaščito okolice v času izvajanja del.</t>
    </r>
  </si>
  <si>
    <t xml:space="preserve">b) Zunanja senčila: </t>
  </si>
  <si>
    <t>OPOMBA: Ni zajeto v skupni rekapitulaciji!</t>
  </si>
  <si>
    <t>17</t>
  </si>
  <si>
    <r>
      <t xml:space="preserve">OPOMBA:
</t>
    </r>
    <r>
      <rPr>
        <sz val="10"/>
        <rFont val="Arial"/>
        <family val="2"/>
        <charset val="238"/>
      </rPr>
      <t>V vseh postavkah rušitvenih del je potrebno v c.e.m upoštevati vse potrebne varovalne ukrepe, vso mehanizacijo in tehnologijo, evtl. pomožne delovne ali lovilne odre (razen fasadnega odra, ki je zajet v postavki sklopa "Oder") in vse transporte na lokalno zbirno mesto odpadkov ter odvoz v deponijo do 10 km, vključno s plačilom takse.</t>
    </r>
  </si>
  <si>
    <r>
      <rPr>
        <b/>
        <sz val="10"/>
        <rFont val="Arial"/>
        <family val="2"/>
        <charset val="238"/>
      </rPr>
      <t>Demontaža in odstranitev vseh horizontalnih žlebov in vertikalnih cevi za odvajanje meteorne vode iz strehe</t>
    </r>
    <r>
      <rPr>
        <sz val="10"/>
        <rFont val="Arial"/>
        <family val="2"/>
        <charset val="238"/>
      </rPr>
      <t>, vključno z evtl. spodnjimi LTŽ cevmi, ter z vsemi pritrdilnimi in ostalimi elementi.</t>
    </r>
  </si>
  <si>
    <r>
      <t xml:space="preserve">Družba: ( izvajalec-ponudnik ) </t>
    </r>
    <r>
      <rPr>
        <sz val="10"/>
        <color indexed="55"/>
        <rFont val="Arial"/>
        <family val="2"/>
        <charset val="238"/>
      </rPr>
      <t>.…………..……………………….…………………………..</t>
    </r>
  </si>
  <si>
    <r>
      <t>Faza:</t>
    </r>
    <r>
      <rPr>
        <sz val="10"/>
        <color indexed="23"/>
        <rFont val="Arial"/>
        <family val="2"/>
        <charset val="238"/>
      </rPr>
      <t xml:space="preserve"> </t>
    </r>
    <r>
      <rPr>
        <sz val="10"/>
        <color indexed="55"/>
        <rFont val="Arial"/>
        <family val="2"/>
        <charset val="238"/>
      </rPr>
      <t>…………………………...…………………………………….………………...……….</t>
    </r>
  </si>
  <si>
    <r>
      <t>Predračun št.</t>
    </r>
    <r>
      <rPr>
        <sz val="10"/>
        <color indexed="22"/>
        <rFont val="Arial"/>
        <family val="2"/>
        <charset val="238"/>
      </rPr>
      <t>:</t>
    </r>
    <r>
      <rPr>
        <sz val="10"/>
        <color indexed="55"/>
        <rFont val="Arial"/>
        <family val="2"/>
        <charset val="238"/>
      </rPr>
      <t xml:space="preserve"> …………...………….…...….………</t>
    </r>
  </si>
  <si>
    <r>
      <t>d) odvoz odvečnega materiala</t>
    </r>
    <r>
      <rPr>
        <sz val="10"/>
        <rFont val="Arial CE"/>
        <charset val="238"/>
      </rPr>
      <t xml:space="preserve">: </t>
    </r>
  </si>
  <si>
    <r>
      <rPr>
        <b/>
        <sz val="10"/>
        <rFont val="Arial CE"/>
        <charset val="238"/>
      </rPr>
      <t>Razna manjša dodatna nepredvidena rušitvena dela in popravila</t>
    </r>
    <r>
      <rPr>
        <sz val="10"/>
        <rFont val="Arial CE"/>
        <charset val="238"/>
      </rPr>
      <t>, ki se lahko pojavijo v času izvajanja del in niso zajeta v osnovnem popisu. Ocenjeno 5% rušitvenih del.</t>
    </r>
  </si>
  <si>
    <r>
      <rPr>
        <b/>
        <sz val="10"/>
        <rFont val="Arial CE"/>
        <charset val="238"/>
      </rPr>
      <t>Razna manjša dodatna nepredvidena zidarska dela</t>
    </r>
    <r>
      <rPr>
        <sz val="10"/>
        <rFont val="Arial CE"/>
        <charset val="238"/>
      </rPr>
      <t>, ki se lahko pojavijo v času izvajanja del in niso zajeta v osnovnem popisu. Ocenjeno 5% del tega sklopa.</t>
    </r>
  </si>
  <si>
    <r>
      <rPr>
        <b/>
        <sz val="10"/>
        <rFont val="Arial CE"/>
        <charset val="238"/>
      </rPr>
      <t>Razna manjša dodatna nepredvidena krovsko- kleparska dela</t>
    </r>
    <r>
      <rPr>
        <sz val="10"/>
        <rFont val="Arial CE"/>
        <charset val="238"/>
      </rPr>
      <t>, ki se lahko pojavijo v času izvajanja del in niso zajeta v osnovnem popisu. Ocenjeno 5% del tega sklopa.</t>
    </r>
  </si>
  <si>
    <r>
      <rPr>
        <b/>
        <sz val="10"/>
        <rFont val="Arial CE"/>
        <charset val="238"/>
      </rPr>
      <t>Razna manjša dodatna nepredvidena ključavničarska dela</t>
    </r>
    <r>
      <rPr>
        <sz val="10"/>
        <rFont val="Arial CE"/>
        <charset val="238"/>
      </rPr>
      <t>, ki se lahko pojavijo v času izvajanja del in niso zajeta v osnovnem popisu. Ocenjeno 5% del tega sklopa.</t>
    </r>
  </si>
  <si>
    <r>
      <rPr>
        <b/>
        <sz val="10"/>
        <rFont val="Arial CE"/>
        <charset val="238"/>
      </rPr>
      <t>Razna manjša dodatna nepredvidena montažerska in zaključna dela</t>
    </r>
    <r>
      <rPr>
        <sz val="10"/>
        <rFont val="Arial CE"/>
        <charset val="238"/>
      </rPr>
      <t>, ki se lahko pojavijo v času izvajanja del in niso zajeta v osnovnem popisu. Ocenjeno 5% del tega sklopa.</t>
    </r>
  </si>
  <si>
    <t>19</t>
  </si>
  <si>
    <t>20</t>
  </si>
  <si>
    <t>21</t>
  </si>
  <si>
    <t>22</t>
  </si>
  <si>
    <t>23</t>
  </si>
  <si>
    <t xml:space="preserve">a) Demontaža kosovnih elementov na fasadi:  </t>
  </si>
  <si>
    <t xml:space="preserve">b) Prilagoditev in ponovna montaža kosovnih elementov na fasadi:  </t>
  </si>
  <si>
    <t xml:space="preserve">a.) Dobava in vgradnja peščene posteljice deb. do 20 cm: </t>
  </si>
  <si>
    <t xml:space="preserve">c.) Dobava in vgradnja novih betonskih pohodnih plošč: </t>
  </si>
  <si>
    <t xml:space="preserve">a) Strojni izkop ob objektu (predvideno 80%): </t>
  </si>
  <si>
    <t>KROVSKO KLEPARSKA DELA</t>
  </si>
  <si>
    <r>
      <rPr>
        <b/>
        <sz val="10"/>
        <rFont val="Arial"/>
        <family val="2"/>
        <charset val="238"/>
      </rPr>
      <t>Razna manjša dodatna nepredvidena dela oz. stavbno pohištvo</t>
    </r>
    <r>
      <rPr>
        <sz val="10"/>
        <rFont val="Arial"/>
        <family val="2"/>
        <charset val="238"/>
      </rPr>
      <t>, ki se lahko pojavijo v času izvajanja del in niso zajeta v osnovnem popisu. Ocenjeno 5% del tega sklopa.</t>
    </r>
  </si>
  <si>
    <t xml:space="preserve">a.) Odstranitev obstoječe keramike s špalet: </t>
  </si>
  <si>
    <t xml:space="preserve">b.) Dobava in polaganje nove keramike na špalete: </t>
  </si>
  <si>
    <t>PRIPRAVLJALNA in ZAKLJUČNA DELA</t>
  </si>
  <si>
    <t>5.1</t>
  </si>
  <si>
    <t>5.1  Pripravljalna in zaključna dela</t>
  </si>
  <si>
    <t>5.1.4  Rušitvena dela</t>
  </si>
  <si>
    <t>5.1.4</t>
  </si>
  <si>
    <t>5.2</t>
  </si>
  <si>
    <t>ZEMELJSKA DELA - Neupravičeni stroški</t>
  </si>
  <si>
    <r>
      <rPr>
        <b/>
        <sz val="10"/>
        <rFont val="Arial CE"/>
        <charset val="238"/>
      </rPr>
      <t>Razna manjša dodatna nepredvidena zemeljska dela</t>
    </r>
    <r>
      <rPr>
        <sz val="10"/>
        <rFont val="Arial CE"/>
        <charset val="238"/>
      </rPr>
      <t>, ki se lahko pojavijo v času izvajanja del in niso zajeta v osnovnem popisu. Ocenjeno 5% del tega sklopa.</t>
    </r>
  </si>
  <si>
    <t>FASADNI ODER</t>
  </si>
  <si>
    <t>5.6</t>
  </si>
  <si>
    <t>5.7</t>
  </si>
  <si>
    <t>5.8</t>
  </si>
  <si>
    <t>ODVODNJAVANJE in KANALIZACIJSKA DELA</t>
  </si>
  <si>
    <t>ODVODNJAVANJE in KANALIZACIJA - Neupr. stroški</t>
  </si>
  <si>
    <t>5.6  Fasadni oder</t>
  </si>
  <si>
    <t>5.2  Zemeljska dela</t>
  </si>
  <si>
    <t>5.7  Zidarska dela</t>
  </si>
  <si>
    <t>5.8  Odvodnjavanje in kanalizacijska dela</t>
  </si>
  <si>
    <r>
      <rPr>
        <b/>
        <sz val="10"/>
        <rFont val="Arial"/>
        <family val="2"/>
        <charset val="238"/>
      </rPr>
      <t xml:space="preserve">Demontaža in odstranitev obstoječega lesenega oboja na strešnih napuščih.
</t>
    </r>
    <r>
      <rPr>
        <sz val="10"/>
        <rFont val="Arial"/>
        <family val="2"/>
        <charset val="238"/>
      </rPr>
      <t>Oboj našušča je iz ladijskega poda.</t>
    </r>
  </si>
  <si>
    <t>6.2</t>
  </si>
  <si>
    <t>KROVSKO KLEPARSKA DELA - Neupravičeni stroški</t>
  </si>
  <si>
    <t>KLJUČAVNIČARSKA DELA</t>
  </si>
  <si>
    <t>KLJUČAVNIAČRSKA DELA - Neupravičeni stroški</t>
  </si>
  <si>
    <t>6.4</t>
  </si>
  <si>
    <t>6.5</t>
  </si>
  <si>
    <t>FASADERSKA DELA - Neupravičeni stroški</t>
  </si>
  <si>
    <t>6.7</t>
  </si>
  <si>
    <t>FASADERSKA DELA</t>
  </si>
  <si>
    <t>6.5  okna in vrata</t>
  </si>
  <si>
    <t>6.4  Ključavničarska dela</t>
  </si>
  <si>
    <t>6.2  Krovsko kleparska dela</t>
  </si>
  <si>
    <t>MONTAŽERSKA in ZAKLJUČNA DELA - Neupr. stroški</t>
  </si>
  <si>
    <t>6.17</t>
  </si>
  <si>
    <t>MONTAŽERSKA in OSTALA ZAKLJUČNA DELA</t>
  </si>
  <si>
    <t>6.7  Fasada</t>
  </si>
  <si>
    <t>6.17  Montažerska in ostala zaključna dela</t>
  </si>
  <si>
    <r>
      <rPr>
        <b/>
        <sz val="10"/>
        <rFont val="Arial CE"/>
        <charset val="238"/>
      </rPr>
      <t>Razna manjša dodatna nepredvidena kanalizacijska dela</t>
    </r>
    <r>
      <rPr>
        <sz val="10"/>
        <rFont val="Arial CE"/>
        <charset val="238"/>
      </rPr>
      <t>, ki se lahko pojavijo v času izvajanja del in niso zajeta v osnovnem popisu. Ocenjeno 5% del tega sklopa.</t>
    </r>
  </si>
  <si>
    <r>
      <rPr>
        <b/>
        <sz val="10"/>
        <rFont val="Arial CE"/>
        <charset val="238"/>
      </rPr>
      <t>ZEMELJSKA DELA PRI IZVEDBI KANALIZACIJE</t>
    </r>
    <r>
      <rPr>
        <sz val="10"/>
        <rFont val="Arial CE"/>
        <charset val="238"/>
      </rPr>
      <t xml:space="preserve">
Dela je potrebno izvajati po določilih tehničnih predpisov in skladno z obveznimi standardi SIST-i. 
Pri izvedbi izkopov je obvezno  upoštevati navodila  in mnenja geomehanika. 
Za zasipanje gradbene jame se mora uporabiti izbran čisti material, dobljen pri izkopu gradbene jame, ali pa če ta ne ustreza, dobaviti novega.   Zasipanje je izvajati v slojih, z utrevanjem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terminsko usklajevanje del z ostalimi izvajalci na objektu
* pregled bočnih strani izkopa vsak dan pred pričetkom dela, zlasti po dež. vremenu, mrazu
* popravilo eventuelne škode povzročene ostalim izvajalcem na gradbišču
* čiščenje gradbišča in prostorov ter odvoz odvečnega meteriala na stalno deponijo
* plačilo komunalnih prispevkov za stalno deponijo odvečnega izkopanega materiala
*  eventuelne poškodbe  in čiščenja javnih vozisc ter drugih površin zaradi prevozov bremenijo izvajalca. lzvajalec del mora posebej paziti na vse obstoječe komunalne in energetske priključke
* dela in ukrepe po določilih veljavnih predpisov varstva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 c.e.m. je potrebno upoštevati čiščenje po posameznih fazah dela, ter odvoz odpadkov na deponijo!</t>
    </r>
  </si>
  <si>
    <t xml:space="preserve">b) Ročni izkop ob objektu (predvodeno 20%): </t>
  </si>
  <si>
    <t xml:space="preserve">a) Vertikalna enoslojna hidroizolacija (s predhodno izravnavo površine): </t>
  </si>
  <si>
    <r>
      <t>Razna manjša zidarska dela, ki se lahko pojavijo v času gradnje,</t>
    </r>
    <r>
      <rPr>
        <sz val="10"/>
        <rFont val="Arial CE"/>
        <charset val="238"/>
      </rPr>
      <t xml:space="preserve"> zidarska obdelava površin in ostala zidarska dela, ter pomoč obrtnikom, z vsem delom in materialom. Obračun ne glede na pogodbeno določilo o obračunu del po potrjenem režijskem dnevniku, ki ga potrdi predstavnik investitorja.
Predvideno skupaj.</t>
    </r>
  </si>
  <si>
    <t xml:space="preserve">b.) Obdelava s tankoslojnim ometom: </t>
  </si>
  <si>
    <r>
      <t>Izdelava varnostnega elaborata gradbišča,</t>
    </r>
    <r>
      <rPr>
        <sz val="10"/>
        <rFont val="Arial"/>
        <family val="2"/>
        <charset val="238"/>
      </rPr>
      <t xml:space="preserve"> ki ga izdela za to pooblaščena oseba.</t>
    </r>
  </si>
  <si>
    <r>
      <rPr>
        <b/>
        <sz val="10"/>
        <rFont val="Arial"/>
        <family val="2"/>
        <charset val="238"/>
      </rPr>
      <t>Odstranitev obstoječih oken in steklenih sten, z evtl. zunanjimi ali notranjimi senčili, policami, pločevinastimi obrobami in ostalimi elementi.</t>
    </r>
    <r>
      <rPr>
        <sz val="10"/>
        <color indexed="10"/>
        <rFont val="Arial"/>
        <family val="2"/>
        <charset val="238"/>
      </rPr>
      <t xml:space="preserve">.
</t>
    </r>
    <r>
      <rPr>
        <sz val="10"/>
        <rFont val="Arial"/>
        <family val="2"/>
        <charset val="238"/>
      </rPr>
      <t>Potrebna je previdna demontaža oken, saj se nova okna vgradijo na isto mesto!</t>
    </r>
  </si>
  <si>
    <t xml:space="preserve">c) Hidroizolacijski sloj na toplotno izolacijo: </t>
  </si>
  <si>
    <t xml:space="preserve">d) Čepasta folija: </t>
  </si>
  <si>
    <r>
      <t xml:space="preserve">Vzpostavitev gradbišča skladno z varnostnim načrtom in tehnologijo izvajalca del, ter ostalih pripravljalnih del potrebnih za izvedbo.
</t>
    </r>
    <r>
      <rPr>
        <sz val="10"/>
        <rFont val="Arial"/>
        <family val="2"/>
        <charset val="238"/>
      </rPr>
      <t>Postavka zajema eventuelno izvedbo:
- plačilo upravne takse, komunalne takse za začasno prometno ureditev na javni promrtni površini in komunalne takse za posebno rabo javne površine (za souporabo mestnega zemljišča za čas del)
- signalizacija in osvetlitev gradbišča za čas del z izdelavo vseh potrebnih načrtov - elaboratov začasne prometne ureditve, nadzorom nad ureditvijo in zavarovanjem gradbišča ter tehničnimi pogoji in predlogi za pridobitev dovoljenja za zavarovanje in ureditev gradbišča s strani Javne razsvetljave. 
- izdelava, montaža in demontaža transportnega jaška za dvig in spust materiala.
- zaščita pločnika oz. ceste pred pričetkom del in čiščenje po končanih delih
- vsi eventuelni manipulativni stroški
- Izdelava projekta dovoza in odvoza z gradbišča lokacijo začasne deponije materialov, ruševin, namestitev garderobnega in sanitarnega boxa
- Dobava in postavitev gradbiščne zaščitne ograje z vrati.
- Izdelava, dobava in postavitev gradbiščne table skladno z Gradbenim zakonom in navodili sofinancerja.
- Dobava in postavitev opozorilnih tabel in prometne signalizacije skladno z varnostnim načrtom.
- Prevoz, postavitev in odstranitev gradbenih zabojnikov.
- ureditev gradbiščnega vodovodnega in elektro priključka z začasno gradbiščno omarico
- vsi potrebni transporti na gradbišču
Cena za enoto je fiksna in se zaradi eventuelnih dodatnih stroškov ne spreminja</t>
    </r>
  </si>
  <si>
    <t xml:space="preserve">a) Novo stavbno pohištvo: </t>
  </si>
  <si>
    <t xml:space="preserve">b) Notranji prostori: </t>
  </si>
  <si>
    <r>
      <t xml:space="preserve">Demontaža in odstranitev raznih manjših kovinskih, lesenih ali ostalih elementov na fasadah, </t>
    </r>
    <r>
      <rPr>
        <sz val="10"/>
        <rFont val="Arial"/>
        <family val="2"/>
        <charset val="238"/>
      </rPr>
      <t>kot npr. nadometna napeljava, svetila, senzorji, kamere, držala za zastave, table, omarice, stikala, rešetke, rozete, zaščitni kanali, odkapni profili in ostali kosovni elementi, ki se sproti odstranjujejo tekom izvedbe del na fasadi,</t>
    </r>
    <r>
      <rPr>
        <b/>
        <sz val="10"/>
        <rFont val="Arial"/>
        <family val="2"/>
        <charset val="238"/>
      </rPr>
      <t xml:space="preserve"> </t>
    </r>
    <r>
      <rPr>
        <sz val="10"/>
        <rFont val="Arial"/>
        <family val="2"/>
        <charset val="238"/>
      </rPr>
      <t xml:space="preserve">vključno z evtl. ponovno montažo (s prilagoditvijo pritrdilnih elementov), na željo investitorja po končanih fasaderskih delih. 
</t>
    </r>
    <r>
      <rPr>
        <b/>
        <sz val="10"/>
        <rFont val="Arial"/>
        <family val="2"/>
        <charset val="238"/>
      </rPr>
      <t xml:space="preserve">OPOMBA:
</t>
    </r>
    <r>
      <rPr>
        <sz val="10"/>
        <rFont val="Arial"/>
        <family val="2"/>
        <charset val="238"/>
      </rPr>
      <t>Demontaža klimatskih naprav in evtl. strelovodne napeljave je zajeta v ločenih popisih strojnih in elektro inštalacijskih del!
Pred ovrednotenjem postavke obvezen ogled na licu mesta.</t>
    </r>
  </si>
  <si>
    <r>
      <rPr>
        <b/>
        <sz val="10"/>
        <rFont val="Arial CE"/>
        <charset val="238"/>
      </rPr>
      <t>OPOMBA:</t>
    </r>
    <r>
      <rPr>
        <sz val="10"/>
        <rFont val="Arial CE"/>
        <charset val="238"/>
      </rPr>
      <t xml:space="preserve">
Priporočljivo bi bilo, da se za meteorno odvodnjavanje novo izvede peskolove ter odvodnjvanje meteorne vode v meteorno kanalizacijo ali ponikalnice. Ta poseg ni predmet energetske sanacije, opozarajmo pa, da bi ga bilo potrebno izvesti.</t>
    </r>
  </si>
  <si>
    <t xml:space="preserve">b) Toplotna izolacija XPS deb. 15 cm: </t>
  </si>
  <si>
    <t>NOVO STAVBNO POHIŠTVO (zamenjava obstoječega):</t>
  </si>
  <si>
    <t xml:space="preserve">d.) Čiščenje, razstiranje zemljine in urejanje okolice v prvotno stanje (ocenjeno): </t>
  </si>
  <si>
    <t xml:space="preserve">b.) Dobava in vgradnja podbetona C12/15, deb. 10 cm: </t>
  </si>
  <si>
    <r>
      <t>Dobava in vgradnja novih peskolovnih jaškov za meteorno kanalizacijo neposredno ob objektu, vključno z vsemi deli in materialom za vgradnjo.</t>
    </r>
    <r>
      <rPr>
        <sz val="10"/>
        <rFont val="Arial CE"/>
        <charset val="238"/>
      </rPr>
      <t xml:space="preserve"> 
Predvidena je izvedba novih peskolovov ter odvodnjavanja meteornih vod v meteorno kanalizacijo ali ponikalnice. </t>
    </r>
    <r>
      <rPr>
        <b/>
        <u/>
        <sz val="10"/>
        <rFont val="Arial CE"/>
        <charset val="238"/>
      </rPr>
      <t>Meteorna kanalizacija ni predmet energetske sanacije in bo obdelana v ločenem projektu.</t>
    </r>
    <r>
      <rPr>
        <sz val="10"/>
        <rFont val="Arial CE"/>
        <charset val="238"/>
      </rPr>
      <t xml:space="preserve"> Pred izdelavo fasade pa je za potrebe vertikal za odvodnjavanje meteorne vode s strehe potrebno izdelati betonske peskolove fi 40 cm, saj le teh v obstoječem stanju ni in se meteorna voda stekal ob objekta, kar povzroča škodo na objektu.
</t>
    </r>
    <r>
      <rPr>
        <b/>
        <sz val="10"/>
        <rFont val="Arial CE"/>
        <charset val="238"/>
      </rPr>
      <t>- Predvidena je kompletna izvedba novih peskolovov</t>
    </r>
    <r>
      <rPr>
        <sz val="10"/>
        <rFont val="Arial CE"/>
        <charset val="238"/>
      </rPr>
      <t xml:space="preserve">, z vsemi potrebnimi gradbenimi deli, ter z dobavo in montažo pokrovov primernih karakteristik glede nosilnosti (pohodni LTŽ pokrovi)
</t>
    </r>
    <r>
      <rPr>
        <sz val="10"/>
        <rFont val="Arial CE"/>
        <charset val="238"/>
      </rPr>
      <t xml:space="preserve">
V c.e.m. je potrebno zajeti ves material in delo za kompletno izvedbo!</t>
    </r>
  </si>
  <si>
    <t xml:space="preserve">b.) Paroprepustna vodoodbojna folija: </t>
  </si>
  <si>
    <t xml:space="preserve">c.) Vzdolžne letve 4/5 cm: </t>
  </si>
  <si>
    <t xml:space="preserve">d.) Vlaknocementna strešna kritina + nosilne prečne letve 5/4 cm: </t>
  </si>
  <si>
    <t xml:space="preserve">a.) Čelne obrobe rš= do 40 cm: </t>
  </si>
  <si>
    <t xml:space="preserve">a.) Žlebovi premera do 15 cm:  </t>
  </si>
  <si>
    <t xml:space="preserve">c) Kotlički vertikalnih odtočnih cevi:  </t>
  </si>
  <si>
    <t xml:space="preserve">b) cevi premera do 15 cm:  </t>
  </si>
  <si>
    <r>
      <t>Izdelava in dobava zunanjih okenskih zaščitnih rešetk oziroma mrež.</t>
    </r>
    <r>
      <rPr>
        <sz val="10"/>
        <rFont val="Arial"/>
        <family val="2"/>
        <charset val="238"/>
      </rPr>
      <t xml:space="preserve"> 
Kovinske rešetke, izvedene iz vzdolžnih in prečnih kovinskih profilov, ali mreže z okvirjem, dimenzijsko prilagojene novi fasadni oblogi okenskih špalet, protikorozijsko zaščitene in finalno barvane v barvi po izbiri projektanta.
</t>
    </r>
    <r>
      <rPr>
        <b/>
        <sz val="10"/>
        <rFont val="Arial"/>
        <family val="2"/>
        <charset val="238"/>
      </rPr>
      <t xml:space="preserve">OPOMBA:
</t>
    </r>
    <r>
      <rPr>
        <sz val="10"/>
        <rFont val="Arial"/>
        <family val="2"/>
        <charset val="238"/>
      </rPr>
      <t>- V tej postavki je zajeta samo izdelava in dobava novih elementov ograj. Montaža je zajeta v ločeni postavki upravičenih del!
- V postavkah so navedene gradbene odprtine oken. Dimenzije rašetk je potrebno prilagoditi dejanskim potrebam z izmerami na objektu!</t>
    </r>
  </si>
  <si>
    <t xml:space="preserve">a) Kontaktna fasada deb. 22 cm na stenah objekta: </t>
  </si>
  <si>
    <t>Ločena investicija: Prenova notranjih prostorov</t>
  </si>
  <si>
    <t xml:space="preserve">a) Čiščenje in evtl kitanje vidnega betona (zajeto cca 50% površine): </t>
  </si>
  <si>
    <t xml:space="preserve">b) Sanacija  večjih poškodb in izpostavljene armature (zajeto cca 50% površine): </t>
  </si>
  <si>
    <r>
      <t xml:space="preserve">Rušitev in odstranitev obstoječih talnih oblog iz terraza oziroma kamnitih pohodnih plošč pred vhodom v objekt na S strani objekta. </t>
    </r>
    <r>
      <rPr>
        <sz val="10"/>
        <rFont val="Arial"/>
        <family val="2"/>
        <charset val="238"/>
      </rPr>
      <t xml:space="preserve">Talne obloge so predvidoma vgrajene neposredno na AB ploščo. 
</t>
    </r>
    <r>
      <rPr>
        <b/>
        <sz val="10"/>
        <rFont val="Arial"/>
        <family val="2"/>
        <charset val="238"/>
      </rPr>
      <t xml:space="preserve">OPOMBA: </t>
    </r>
    <r>
      <rPr>
        <sz val="10"/>
        <rFont val="Arial"/>
        <family val="2"/>
        <charset val="238"/>
      </rPr>
      <t xml:space="preserve">
V primeru da so pod talnimi ploščami izvedeni še dodatni izolacijski sloji, se prav tako odstranijo v celoti, do obstoječe AB plošče.</t>
    </r>
  </si>
  <si>
    <t xml:space="preserve">a) Zaščitne rešetke na oknih do 3 m²: </t>
  </si>
  <si>
    <t xml:space="preserve">b) Zaščitne rešetke na oknih nad 3 m²: </t>
  </si>
  <si>
    <t xml:space="preserve">b.) Okna velikosti 3-5 m²: </t>
  </si>
  <si>
    <t xml:space="preserve">c.) Sestavljena okna in steklene stene velikosti 5-10 m²: </t>
  </si>
  <si>
    <r>
      <t xml:space="preserve">Demontaža in odstranitev obstoječih vtopljenih kovinskih predpražnikov pred vhodom v objekt. 
</t>
    </r>
    <r>
      <rPr>
        <sz val="10"/>
        <rFont val="Arial"/>
        <family val="2"/>
        <charset val="238"/>
      </rPr>
      <t>Predpražnik dim cca 140/60 cm, kompletna odstranitev kovinske konstrukcije z robnimi nosilnimi kovinskimi L profili.
Pred ovrednotenjem postavke obvezen ogled na licu mesta.</t>
    </r>
  </si>
  <si>
    <r>
      <rPr>
        <b/>
        <sz val="10"/>
        <rFont val="Arial"/>
        <family val="2"/>
        <charset val="238"/>
      </rPr>
      <t xml:space="preserve">Demontaža in odstranitev obstoječe azbestne strešne na strehi objekta, </t>
    </r>
    <r>
      <rPr>
        <sz val="10"/>
        <rFont val="Arial"/>
        <family val="2"/>
        <charset val="238"/>
      </rPr>
      <t xml:space="preserve">sestavljene kot dvokapnica manjšega naklona (cca 18°), pokrite s salonitnimi ploščami. 
Odstrani se vsa strešna kritina, vključno s podkonstrukcijo, prečnimi letvami, ter z vsemi žlotami, zaključki, obrobami, odkapnimi profili, snegolovi in vsemi ostalimi krovsko kleparskimi elementi.
</t>
    </r>
    <r>
      <rPr>
        <b/>
        <sz val="10"/>
        <rFont val="Arial"/>
        <family val="2"/>
        <charset val="238"/>
      </rPr>
      <t>OPOMBA:</t>
    </r>
    <r>
      <rPr>
        <sz val="10"/>
        <rFont val="Arial"/>
        <family val="2"/>
        <charset val="238"/>
      </rPr>
      <t xml:space="preserve">
</t>
    </r>
    <r>
      <rPr>
        <b/>
        <sz val="10"/>
        <rFont val="Arial"/>
        <family val="2"/>
        <charset val="238"/>
      </rPr>
      <t>V c.e.m. je potrebno upoštevati posebne okoliščine za delo z azbestno kritino in tudi odvoz v zbirni center oz. odlagališče azbestnih materialov, vključno s plačilom vseh taks!</t>
    </r>
  </si>
  <si>
    <r>
      <t>Izvedba rušitvenih del oziroma prebojev v obstoječih obodnih stenah, za izvedbo povečanja odprtin za okna (poenotenje izgleda fasade).</t>
    </r>
    <r>
      <rPr>
        <sz val="10"/>
        <rFont val="Arial"/>
        <family val="2"/>
        <charset val="238"/>
      </rPr>
      <t xml:space="preserve">
Po odstranitvi obstoječih oken dim 80/200 cm, se poruši parapet v višini cca 150 cm, da se ustvari enotna linija okenskih odprtin. Izvede se tudi nov preboj za okno za odvod dima na J fasadi objekta, dim. cca 250/100 cm.
Predvidena debelina opečne stene je 25 cm (obodna stena) +12 cm (fasadna opećna obloga).</t>
    </r>
  </si>
  <si>
    <r>
      <t xml:space="preserve">Rušenje in odstranitev delov obstoječih pritličnih balkonov na S fasadi objekta, ter balkonov na V fasadi - izvedba povezav s požarnim stopniščem.
</t>
    </r>
    <r>
      <rPr>
        <sz val="10"/>
        <rFont val="Arial"/>
        <family val="2"/>
        <charset val="238"/>
      </rPr>
      <t>- Na območju kjer je predvidena dograditev oziroma zapiranje obstoječih balkonov na S strani, se odstrani betonski pločnik deb. 10 cm, vključno z betonskim parapetom višine 60 cm, deb. 10 cm, ter z evtl. talno oblogo. Obstoječ pasovni temelj na robu konstrukcije ni predviden za rušitev!
- Na nadstropnih balkonih na V strani se izvede rušitev obstoječih AB ograj deb. 10 cm, v višini in širini 100 cm, za izvedbo prehodov z novega požarnega stopnišča.
Točna sestava se ugotavlja na licu mesta, v ceni zajeti kompletno odstranitev, vključno z odvozom porušenega materiala v trajno deponijo odpadkov.</t>
    </r>
  </si>
  <si>
    <t xml:space="preserve">c) TI (mineralna volna) deb. 20 cm (vertikalno na kolenčne zidove): </t>
  </si>
  <si>
    <r>
      <t>b) TI (mineralna volna) deb. 40 cm</t>
    </r>
    <r>
      <rPr>
        <sz val="10"/>
        <rFont val="Arial CE"/>
        <charset val="238"/>
      </rPr>
      <t xml:space="preserve"> (talna izolacija): </t>
    </r>
  </si>
  <si>
    <t xml:space="preserve">d) paroprepustna vodoodbojna folija: </t>
  </si>
  <si>
    <r>
      <t>Zidarska obdelava špalet na mestih rušitev parapetov oziroma povečanja okenskih odprtin.</t>
    </r>
    <r>
      <rPr>
        <sz val="10"/>
        <rFont val="Arial CE"/>
        <charset val="238"/>
      </rPr>
      <t xml:space="preserve"> 
Površine špalet in morebitne poškodbe na stenskih ometih neposredno ob rušitvenih delih se zidarsko obdelajo, izravnajo in zgladijo.
V količini so zajete špalete na območjih rušitev (31 oken), z obdelavo v širini cca 40 cm.
Skupjaj cca 157 m1 špalet.</t>
    </r>
  </si>
  <si>
    <t xml:space="preserve">a.) Okna ki se zamenjajo (151 kom): </t>
  </si>
  <si>
    <t xml:space="preserve">b.) Vrata (12 kom): </t>
  </si>
  <si>
    <t xml:space="preserve">a.) Toplotna izolacija deb. 5 cm: </t>
  </si>
  <si>
    <r>
      <t>Dobava in vgradnja toplotne izolacije na objekt v območjih kjer se obstoječi balkoni zapirajo in postanejo novi notranji prostori.</t>
    </r>
    <r>
      <rPr>
        <sz val="10"/>
        <rFont val="Arial CE"/>
        <charset val="238"/>
      </rPr>
      <t xml:space="preserve">
Obstoječe obodne stene obložene s fasadno opeko se obložijo s TI ploščami (XPS deb. 5 cm), lepljeno s fasadnim lepilom. Površina se obdela s tankoslojnim ometom (2 sloja, z vmesno armirno mrežico), ter zagladijo, da bo površina pripravljena za slokopleskarsko obdelavo
Obstoječi zunanji zidovi lož, ki postanejo notranji (pralnice/sušilnice).</t>
    </r>
  </si>
  <si>
    <t xml:space="preserve">a.) Izravnava obstoječe konstrukcije: </t>
  </si>
  <si>
    <t xml:space="preserve">b.) Cementni estrih deb. 7 cm: </t>
  </si>
  <si>
    <t xml:space="preserve">c.) Izravnalna masa (OPCIJA HI fleksibilna tesnilna masa): </t>
  </si>
  <si>
    <r>
      <t>Zidanje novih obodnih sten v območjih obstoječih lož na S fasadi, kjer se izvede zapiranje in izvedba novih notranjih prostorov pralnic/sušilnic.</t>
    </r>
    <r>
      <rPr>
        <sz val="10"/>
        <rFont val="Arial CE"/>
        <charset val="238"/>
      </rPr>
      <t xml:space="preserve">
- Stene se dozidajo s porobetonskimi bloki (deb. 20 cm v pritličju, ter 10-15 cm v nadstropjih), na notranji strani se izvede tankoslojni omet z dvema slojema gradbenega lepila in vmesno armirno mrežico. Površina mora biti ravna in pripravljena na slikopleskarsko obdelavo. Na zunanji strani se stene posebej zidarsko ne obdelujejo, saj je predvidena izvedba nove fasadne obloge z izolacijo.</t>
    </r>
    <r>
      <rPr>
        <b/>
        <sz val="10"/>
        <rFont val="Arial CE"/>
        <charset val="238"/>
      </rPr>
      <t/>
    </r>
  </si>
  <si>
    <t xml:space="preserve">b) Zidanje s porobetonskimi bloki deb. 15 cm: </t>
  </si>
  <si>
    <t xml:space="preserve">d) Izvedba ometa na notranjih površinah: </t>
  </si>
  <si>
    <t xml:space="preserve">c) Zidanje s porobetonskimi bloki deb. 10 cm (ob obstoječih balkonskih AB ograjah): </t>
  </si>
  <si>
    <r>
      <t xml:space="preserve">a) Zidanje s porobetonskimi bloki deb. 20 cm </t>
    </r>
    <r>
      <rPr>
        <b/>
        <sz val="10"/>
        <rFont val="Arial CE"/>
        <charset val="238"/>
      </rPr>
      <t>(količina v m3!)</t>
    </r>
    <r>
      <rPr>
        <sz val="10"/>
        <rFont val="Arial CE"/>
        <charset val="238"/>
      </rPr>
      <t xml:space="preserve">: </t>
    </r>
  </si>
  <si>
    <r>
      <t>e.) Prekrivanje s slemenskimi</t>
    </r>
    <r>
      <rPr>
        <sz val="10"/>
        <color rgb="FFFF0000"/>
        <rFont val="Arial CE"/>
        <charset val="238"/>
      </rPr>
      <t xml:space="preserve"> </t>
    </r>
    <r>
      <rPr>
        <sz val="10"/>
        <rFont val="Arial CE"/>
        <charset val="238"/>
      </rPr>
      <t xml:space="preserve">elementi: </t>
    </r>
  </si>
  <si>
    <t xml:space="preserve">a) Toplotna izolacija deb. 20 cm: </t>
  </si>
  <si>
    <t xml:space="preserve">b) Toplotna izolacija deb. 5 cm: </t>
  </si>
  <si>
    <r>
      <t xml:space="preserve">Dobava in vgradnja strešnih prelivnikov na nadstrešku nad glavnim vhodom. </t>
    </r>
    <r>
      <rPr>
        <sz val="10"/>
        <rFont val="Arial CE"/>
        <charset val="238"/>
      </rPr>
      <t>Potrebna je izvedba novih prebojev skozi AB atične stene deb. 10 cm (2 kom), ter dobava in vgradnja varnostnih prelivov premera cca 10 cm (tipski element za preliv), ter izvedba ustreznega tesnjenja. Preliv mora biti izveden na višini zgornjega nivoja strešne kritine, dolžine cca 25-30 cm.
Postavka zajema izvedbo vseh zaključkov, vsa dela in ves material potreben za izvedbo..
Nadstrešek and vhodom v objekt.</t>
    </r>
  </si>
  <si>
    <t xml:space="preserve">a.) Atična kapa r.š. do cca 60 cm: </t>
  </si>
  <si>
    <t xml:space="preserve">b.) Zaključni profil na stene strojnice, r.š. cca 15-20 cm: </t>
  </si>
  <si>
    <t xml:space="preserve">a) Zaščitne rešetke na oknih velikosti do 3m2: </t>
  </si>
  <si>
    <t xml:space="preserve">b) Zaščitne rešetke na oknih velikosti nad 3m2: </t>
  </si>
  <si>
    <r>
      <t xml:space="preserve">Izdelava, dobava in montaža novih zunanjih talnih rešetk (LTŽ predpražnikov) pred vhodom v objekt na S strani.
</t>
    </r>
    <r>
      <rPr>
        <sz val="10"/>
        <rFont val="Arial CE"/>
        <charset val="238"/>
      </rPr>
      <t>Izvede se nova kovinska podkonstrukcija in rešetkasto polnilo. Kovinska podkonstrukcija se izvede na "nogicah", tako da so rešetke nekoliko dvignjene od tal.
Novi elementi se protikorozijsko zaščitijo in prebarvajo v barvi po izbiri projektanta.
Dimenzije 130/50 cm, oziroma po vzoru na obstoječo rešetko ki se odstrani.</t>
    </r>
  </si>
  <si>
    <t xml:space="preserve">a) Rešetke za okno dim. cca 80/80: </t>
  </si>
  <si>
    <t xml:space="preserve">b) Rešetke za okno dim. cca 200/80: </t>
  </si>
  <si>
    <t xml:space="preserve">c) Rešetke za okno dim. cca 200/230: </t>
  </si>
  <si>
    <t xml:space="preserve">d) Rešetke za okno dim. cca 335/230: </t>
  </si>
  <si>
    <r>
      <t xml:space="preserve">Kompletna izdelava, dobava in montaža novega jeklenega požarnega stopnišča.
</t>
    </r>
    <r>
      <rPr>
        <sz val="10"/>
        <rFont val="Arial CE"/>
        <charset val="238"/>
      </rPr>
      <t xml:space="preserve">Predvideno je novo zunanje požarno stopnišče iz jeklenih profilov in rešetkastih pohodnih površin podestov in stopnic, vključno z izvedbo ograj višine min. 100 cm. Stopnišče se izvede na V fasadi, dostopi v etaže 1. in 2. nadstropja se uredijo iz balkonov, kjer se deloma porušijo AB ograje.
Kompletna jeklena konstrukcija mora biti protikorozijsko zaščitena in finalno barvana v barvi po izboru projektanta.
Predvidene mere stopnišča:
- Celotna konstrukcija tlorisno cca 565/285 cm 
- Višina cca
- Širina stopniščnih ram cca 120 cm
- Celotna višina konstrukcije cca 11,60 m (na vrhu stopnišča se izvede nadstrešek)
- Višina premostitve iz pritličja do 2. nadstropja cca 8,00 m1
</t>
    </r>
    <r>
      <rPr>
        <b/>
        <sz val="10"/>
        <rFont val="Arial CE"/>
        <charset val="238"/>
      </rPr>
      <t>OPOMBA:</t>
    </r>
    <r>
      <rPr>
        <sz val="10"/>
        <rFont val="Arial CE"/>
        <charset val="238"/>
      </rPr>
      <t xml:space="preserve">
Izbran izvajalec mora priskrbeti celotno delavniško dokumentacijo z risbami in statičnim izračunom konstrukcije, kjer se natančneje definira način izvedbe in izbira profilov in ostalih elementov jeklene konstrukcije.
V ceni zajeti kompletno izvedbo, vključno z evtl. izvedbo temeljenja in ostalih pomožnih del in materiala.</t>
    </r>
  </si>
  <si>
    <r>
      <t xml:space="preserve">Sanacija, vidnih oz. izpostavljenih betonskih površin, kjer je AB konstrukcija deloma poškodovana in armatura zaradi zamakanja korodira.
</t>
    </r>
    <r>
      <rPr>
        <sz val="10"/>
        <rFont val="Arial CE"/>
        <charset val="238"/>
      </rPr>
      <t>Najbolj izpostavljene in vidno dotrajane površine se očisti in po potrebi pokita manjše poškodbe in razpoke.</t>
    </r>
    <r>
      <rPr>
        <b/>
        <sz val="10"/>
        <rFont val="Arial CE"/>
        <charset val="238"/>
      </rPr>
      <t xml:space="preserve">
</t>
    </r>
    <r>
      <rPr>
        <sz val="10"/>
        <rFont val="Arial CE"/>
        <charset val="238"/>
      </rPr>
      <t>Vse konstrukcijsko bolj poškodovane betonske predele, kjer je vidna armatura se zaradi same nosilnosti objekta sanira po postopku (opisan je postopek sistema SIKA MONOTOP, točna izvedba po navodilih proizvajalca sistema):
1.) Mehansko odstranjevanje delov slabo oprijetega obstoječega ometa in betona s pnevmatskim kladivom (odpiranje korozijskih žarišč), odstranjevanje preperelega betona z visokotlačnim vodnim curkom ter čiščenje armature po postopku ročnega in strojnega ščetkanja ali peskanja do razreda SA 2. Vključno z vsemi pomožnimi deli ter odvozom ruševin na stalno deponijo in plačilom komunalne takse.
2. Dobava materiala in izvedba sanacije betonskih površin (npr. po sistemu Sika MonoTop ali podobno) v sledeči sestavi:
- Izvedba antikorozijskega in veznega premaza primernega za izvedbo del pod dinamično obremenitvijo (npr. Sika Monotop 910 ali podobno) v okvirni debelini 1 mm. Okvirna poraba materiala 2,0 kg/m2.
- Groba reprofilacija površine s sanacijsko malto (npr.Sika MonoTop 412N ali podobno), razreda trdnosti R4, debeline nanosa do 5 cm v enem sloju. Tlačna trdnost 55 N/mm2, upogibna trdnost 8 N/mm2 po 28 dneh. Okvirna poraba materiala 18,5 kg/m2 za 1 cm debeline.
- Fina izravnava debeline do 5 mm s sanacijsko malto (npr. Sika MonoTop 620 ali podobno). Okvirna poraba materiala 1,70 kg/m2 za 1 mm.
Izvedba vključno z vsemi potrebnimi pripravljalnimi in zaključnimi deli in vsem potrebnim materialom.
Količina je ocenjena (v količini so zajete površine AB konstrukcije izpostavljenih balkonov - iz obodne in notranje strani). obračun glede na dejansko izvedbo del.</t>
    </r>
  </si>
  <si>
    <r>
      <t xml:space="preserve">Izdelava, dobava in vgradnja TI plošč deb. cca 2-5 cm, za izravnavo obstoječe fasade na mestih, kjer je v obstoječem stanju vidna AB stena ali polnilo iz fasadne opeke. 
</t>
    </r>
    <r>
      <rPr>
        <sz val="10"/>
        <rFont val="Arial"/>
        <family val="2"/>
        <charset val="238"/>
      </rPr>
      <t xml:space="preserve">Stene je pred izvedbo fasadne obloge potrebno izravnati, in sicer območja vidnega betona oziroma delno polja obloženimi s fasadno opeko.
Poglobljene površine na fasadi se izravnajo s preostalo fasado z vgradnjo fasadne izolacije iz kamene volne deb. 2-5 cm, lepljene na očiščeno podlago.
</t>
    </r>
    <r>
      <rPr>
        <u/>
        <sz val="10"/>
        <rFont val="Arial"/>
        <family val="2"/>
        <charset val="238"/>
      </rPr>
      <t>- Toplotna izolacija</t>
    </r>
    <r>
      <rPr>
        <sz val="10"/>
        <rFont val="Arial"/>
        <family val="2"/>
        <charset val="238"/>
      </rPr>
      <t xml:space="preserve"> - kamena volna  deb. 2-5 cm (npr. Knauf Insulation FKD-S Thermal). Plošče lepljene na podlago s fasadnim lepilom, sidrane bodo hkratno z novo fasadno izolacijo objekta.
Količina je ocenjena.</t>
    </r>
  </si>
  <si>
    <t xml:space="preserve">b) Kontaktna fasada deb. do 22 cm - stropovi balkonov na V in Z strani objekta: </t>
  </si>
  <si>
    <r>
      <t xml:space="preserve">Dobava in izvedba kontaktne fasade na AB ograjah balkonov, ter na AB nadstrešku pred vhodom v objekt, z izolacijo iz kamene volne,  </t>
    </r>
    <r>
      <rPr>
        <sz val="10"/>
        <rFont val="Arial"/>
        <family val="2"/>
        <charset val="238"/>
      </rPr>
      <t xml:space="preserve">v sestavi: 
</t>
    </r>
    <r>
      <rPr>
        <b/>
        <sz val="10"/>
        <rFont val="Arial"/>
        <family val="2"/>
        <charset val="238"/>
      </rPr>
      <t xml:space="preserve">- Toplotna izolacija </t>
    </r>
    <r>
      <rPr>
        <sz val="10"/>
        <rFont val="Arial"/>
        <family val="2"/>
        <charset val="238"/>
      </rPr>
      <t xml:space="preserve">kamena volna deb. 5 cm (λ ≤ 0,035 W/mK; npr. Knauf FKD-S THERMAL ali podobno),  lepljena in sidrana v obodno steno, po navodilih proizvajalca sistema fasade. </t>
    </r>
    <r>
      <rPr>
        <b/>
        <sz val="10"/>
        <rFont val="Arial"/>
        <family val="2"/>
        <charset val="238"/>
      </rPr>
      <t xml:space="preserve">
- Osnovni armiran sloj </t>
    </r>
    <r>
      <rPr>
        <sz val="10"/>
        <rFont val="Arial"/>
        <family val="2"/>
        <charset val="238"/>
      </rPr>
      <t>- 2 sloja gradbenega lepila (deb. cca 1,5+1,5 mm) s PVC mrežico vstavljeno v 1. sloj lepila</t>
    </r>
    <r>
      <rPr>
        <b/>
        <sz val="10"/>
        <rFont val="Arial"/>
        <family val="2"/>
        <charset val="238"/>
      </rPr>
      <t xml:space="preserve">
- Zaključni sloj</t>
    </r>
    <r>
      <rPr>
        <sz val="10"/>
        <rFont val="Arial"/>
        <family val="2"/>
        <charset val="238"/>
      </rPr>
      <t xml:space="preserve"> - tankoslojni fasadni zaključni omet deb cca 2-3 mm,  vključno z obdelavo vseh vencov in zaključkov, ter evtl izvedbo odkapov,...
</t>
    </r>
    <r>
      <rPr>
        <b/>
        <sz val="10"/>
        <rFont val="Arial"/>
        <family val="2"/>
        <charset val="238"/>
      </rPr>
      <t xml:space="preserve">OPOMBA - V ceni na enoto mere je potrebno upoštevati:
</t>
    </r>
    <r>
      <rPr>
        <sz val="10"/>
        <rFont val="Arial"/>
        <family val="2"/>
        <charset val="238"/>
      </rPr>
      <t>Odkapni profil je potrebno vgraditi na vseh previsnih robovih stavbe
Fasada na AB ograjah balkonov, ter na stropu in atični steni pred vhodom v objekt.</t>
    </r>
  </si>
  <si>
    <r>
      <t xml:space="preserve">Izdelava, dobava in izvedba kontaktne fasade na strešnih napuščih, v sestavi:
</t>
    </r>
    <r>
      <rPr>
        <sz val="10"/>
        <rFont val="Arial"/>
        <family val="2"/>
        <charset val="238"/>
      </rPr>
      <t xml:space="preserve">Na strešno leseno konstrukcijo se izvede:
</t>
    </r>
    <r>
      <rPr>
        <b/>
        <u/>
        <sz val="10"/>
        <rFont val="Arial"/>
        <family val="2"/>
        <charset val="238"/>
      </rPr>
      <t>- Kovinska podkonstrukcija:</t>
    </r>
    <r>
      <rPr>
        <sz val="10"/>
        <rFont val="Arial"/>
        <family val="2"/>
        <charset val="238"/>
      </rPr>
      <t xml:space="preserve">  Kovinski nosilni profili na katere se bo pritrjeval XPS.
</t>
    </r>
    <r>
      <rPr>
        <b/>
        <u/>
        <sz val="10"/>
        <rFont val="Arial"/>
        <family val="2"/>
        <charset val="238"/>
      </rPr>
      <t>- Toplotna izolacija</t>
    </r>
    <r>
      <rPr>
        <sz val="10"/>
        <rFont val="Arial"/>
        <family val="2"/>
        <charset val="238"/>
      </rPr>
      <t xml:space="preserve"> XPS deb. 2 cm, lizvedena na nosilce kovinske podkonstrukcije
</t>
    </r>
    <r>
      <rPr>
        <b/>
        <u/>
        <sz val="10"/>
        <rFont val="Arial"/>
        <family val="2"/>
        <charset val="238"/>
      </rPr>
      <t>- Osnovni omet</t>
    </r>
    <r>
      <rPr>
        <sz val="10"/>
        <rFont val="Arial"/>
        <family val="2"/>
        <charset val="238"/>
      </rPr>
      <t xml:space="preserve"> - armirni sloj z 2x gradbeno lepilo (deb. 1,5+1,5 mm) z vmesno armirno mrežico.
</t>
    </r>
    <r>
      <rPr>
        <b/>
        <u/>
        <sz val="10"/>
        <rFont val="Arial"/>
        <family val="2"/>
        <charset val="238"/>
      </rPr>
      <t>- Zaključni sloj</t>
    </r>
    <r>
      <rPr>
        <sz val="10"/>
        <rFont val="Arial"/>
        <family val="2"/>
        <charset val="238"/>
      </rPr>
      <t xml:space="preserve"> - Dekorativni omet v deb. 2 mm (kot na preostalem delu fasade)
Fasada strešnih napuščev (skupaj cca 230 m1).</t>
    </r>
  </si>
  <si>
    <t xml:space="preserve">a) OPCIJA: Sanacija AB površin ali izvedba izravnalne mase: </t>
  </si>
  <si>
    <t xml:space="preserve">b) Zunanja nedrseča talna keramična obloga: </t>
  </si>
  <si>
    <r>
      <t xml:space="preserve">Dobava in polaganje zunanjih talnih nedrsečih gres ploščic. </t>
    </r>
    <r>
      <rPr>
        <sz val="10"/>
        <rFont val="Arial"/>
        <family val="2"/>
        <charset val="238"/>
      </rPr>
      <t xml:space="preserve">Polaganje gres ploščic deb. 1,5 cm, srednjega cenovnega razreda, kakovost "ravna čelna stran", 1. razred, barva in dimenzija po izboru arhitekta. Vzorec ploščice dostavi izvajalec in potrdi projektant. Uporabi se keramika in fugirna masa, primerna za izvedbo na zunanjih površinah, odporna na vremenske vplive.
Pred izvedbo preveriti stanje obstoječe betonske podlage. V kolikor je potrebno, se le ta predhodno sanira, ali izvede izravnalna masa pred polaganjem keramike.
Protizdrsna obdelava površine, min. R10!
</t>
    </r>
    <r>
      <rPr>
        <sz val="10"/>
        <color indexed="10"/>
        <rFont val="Arial"/>
        <family val="2"/>
        <charset val="238"/>
      </rPr>
      <t xml:space="preserve">
</t>
    </r>
    <r>
      <rPr>
        <sz val="10"/>
        <color indexed="8"/>
        <rFont val="Arial"/>
        <family val="2"/>
        <charset val="238"/>
      </rPr>
      <t>Zunanje površine pritličnih balkonov na V in Z strani objekta (opomba: Nadstropni balkoni ki so predvideni za izvedbo z novimi izolacijskimi sloji so zajeti v ločeni postavki zidarskih del!).</t>
    </r>
  </si>
  <si>
    <r>
      <t xml:space="preserve">Dobava in polaganje zunanjih talnih betonskih tlakov pred vhodom v objekt. 
</t>
    </r>
    <r>
      <rPr>
        <sz val="10"/>
        <rFont val="Arial"/>
        <family val="2"/>
        <charset val="238"/>
      </rPr>
      <t xml:space="preserve">Polaganje betonskih plošč dim. 40/40 cm, barva in dimenzija po izboru arhitekta. Vzorec dostavi izvajalec in potrdi projektant. 
Pred izvedbo je potrebna izravnava obstoječe AB površine z izravnalno maso.
</t>
    </r>
    <r>
      <rPr>
        <sz val="10"/>
        <color indexed="10"/>
        <rFont val="Arial"/>
        <family val="2"/>
        <charset val="238"/>
      </rPr>
      <t xml:space="preserve">
</t>
    </r>
    <r>
      <rPr>
        <sz val="10"/>
        <color indexed="8"/>
        <rFont val="Arial"/>
        <family val="2"/>
        <charset val="238"/>
      </rPr>
      <t>Tlak vhodnega podesta na S strani objekta (pod nadstreškom)</t>
    </r>
  </si>
  <si>
    <t xml:space="preserve">a) OPCIJA: Izvedba izravnalne mase: </t>
  </si>
  <si>
    <t xml:space="preserve">b) Zunanja talna obloga z betonskimi ploščami: </t>
  </si>
  <si>
    <r>
      <t xml:space="preserve">Izdelava, dobava in montaža zunanjih PVC oken, </t>
    </r>
    <r>
      <rPr>
        <sz val="10"/>
        <rFont val="Arial"/>
        <family val="2"/>
        <charset val="238"/>
      </rPr>
      <t>vključno z okvirji, notranjimi policami, senčili, obrobami, razširitvenimi profili in vsem ostalim potrebnim materialm, RAL montaža.
OP3 
zid mera: 410/106 
parapet: 80 cm
kom: 1 X
op.: stransko odpiranje in na ventus,
zunanje žaluzije, RAL montaža
Glej sheme in splošni opis za okna!
POZ.: OP3</t>
    </r>
  </si>
  <si>
    <r>
      <t xml:space="preserve">Izdelava, dobava in montaža zunanjih PVC oken, </t>
    </r>
    <r>
      <rPr>
        <sz val="10"/>
        <rFont val="Arial"/>
        <family val="2"/>
        <charset val="238"/>
      </rPr>
      <t xml:space="preserve">vključno z okvirji, notranjimi policami, senčili, obrobami, razširitvenimi profili in vsem ostalim potrebnim materialm, RAL montaža.
O1N3, O2N3 
zid mera: 410/170 
parapet: 125 cm
kom: 1N : 1 X, 2N : 1 X
op.: stransko odpiranje in na ventus,
zunanje žaluzije, RAL montaža
Glej sheme in splošni opis za okna in vrata!
POZ.: O1N3, O2N3  </t>
    </r>
  </si>
  <si>
    <r>
      <t xml:space="preserve">Izdelava, dobava in montaža zunanjih PVC oken, </t>
    </r>
    <r>
      <rPr>
        <sz val="10"/>
        <rFont val="Arial"/>
        <family val="2"/>
        <charset val="238"/>
      </rPr>
      <t>vključno z okvirji, notranjimi policami, senčili, obrobami, razširitvenimi profili in vsem ostalim potrebnim materialm, RAL montaža.
OP4, O1N4
zid mera: 240/218
parapet: 100 cm
kom: P: 2 X, 1N: 2x
op.: stransko odpiranje in na ventus,
RAL montaža
statično ojačitveni profili
zatemnitveno steko (stopsol super silver)
Glej sheme in splošni opis za okna in vrata!
POZ.: OP4, O1N4</t>
    </r>
  </si>
  <si>
    <r>
      <t xml:space="preserve">Izdelava, dobava in montaža zunanjih PVC oken, </t>
    </r>
    <r>
      <rPr>
        <sz val="10"/>
        <rFont val="Arial"/>
        <family val="2"/>
        <charset val="238"/>
      </rPr>
      <t>vključno z okvirji, notranjimi policami, senčili, obrobami, razširitvenimi profili in vsem ostalim potrebnim materialm, RAL montaža.
OP5, O1N5 
zid mera: 230/218
parapet: 100 cm
kom: P: 8X, 1N: 8x
op.: stransko odpiranje in na ventus,
RAL montaža
statično ojačitveni profili
zatemnitveno steko (stopsol super silver)
Glej sheme in splošni opis za okna in vrata!
POZ.: OP5, O1N5</t>
    </r>
  </si>
  <si>
    <r>
      <t xml:space="preserve">Izdelava, dobava in montaža zunanjih PVC oken, </t>
    </r>
    <r>
      <rPr>
        <sz val="10"/>
        <rFont val="Arial"/>
        <family val="2"/>
        <charset val="238"/>
      </rPr>
      <t>vključno z okvirji, notranjimi policami, senčili, obrobami, razširitvenimi profili in vsem ostalim potrebnim materialm, RAL montaža.
O1N15, O2N15
zid mera: 205/230
parapet: 95 cm
kom: 1N: 2 X, 2N: 2x 
op.:  stransko odpiranje in na ventus,
zunanje žaluzije, RAL montaža
Glej sheme in splošni opis za okna in vrata!
POZ.: O1N15, O2N15</t>
    </r>
  </si>
  <si>
    <r>
      <t xml:space="preserve">Izdelava, dobava in montaža zunanjih PVC oken, </t>
    </r>
    <r>
      <rPr>
        <sz val="10"/>
        <rFont val="Arial"/>
        <family val="2"/>
        <charset val="238"/>
      </rPr>
      <t>vključno z okvirji, notranjimi policami, senčili, obrobami, razširitvenimi profili in vsem ostalim potrebnim materialm, RAL montaža.
OP1, O1N1, O2N1
zid mera: 200/230
parapet: 95 cm
kom: P: 12 X, 1N: 12x, 2N: 12x
op.: stransko odpiranje in na ventus,
zunanje žaluzije, RAL montaža
Glej sheme in splošni opis za okna!
POZ.: OP1, O1N1, O2N1</t>
    </r>
  </si>
  <si>
    <r>
      <t xml:space="preserve">Izdelava, dobava in montaža zunanjih PVC oken, </t>
    </r>
    <r>
      <rPr>
        <sz val="10"/>
        <rFont val="Arial"/>
        <family val="2"/>
        <charset val="238"/>
      </rPr>
      <t>vključno z okvirji, notranjimi policami, senčili, obrobami, razširitvenimi profili in vsem ostalim potrebnim materialm, RAL montaža.
OP2, O1N2, O2N2
zid mera: 335/230
parapet: 95 cm
kom: P: 12 X, 1N: 12x, 2N: 12x
op.: stransko odpiranje in na ventus,
zunanje žaluzije, RAL montaža
Glej sheme in splošni opis za okna!
POZ.: OP2, O1N2, O2N2</t>
    </r>
  </si>
  <si>
    <r>
      <t xml:space="preserve">Izdelava, dobava in montaža zunanjih PVC oken, </t>
    </r>
    <r>
      <rPr>
        <sz val="10"/>
        <rFont val="Arial"/>
        <family val="2"/>
        <charset val="238"/>
      </rPr>
      <t>vključno z okvirji, notranjimi policami, senčili, obrobami, razširitvenimi profili in vsem ostalim potrebnim materialm, RAL montaža.
O2N4 
zid mera: 240/300
parapet: 100 cm
kom: 2 X
op.: stransko odpiranje in na ventus,
RAL montaža
statično ojačitveni profili
zatemnitveno steko (stopsol super silver)
Glej sheme in splošni opis za okna in vrata!
POZ.: O2N4</t>
    </r>
  </si>
  <si>
    <r>
      <t xml:space="preserve">Izdelava, dobava in montaža zunanjih PVC oken, </t>
    </r>
    <r>
      <rPr>
        <sz val="10"/>
        <rFont val="Arial"/>
        <family val="2"/>
        <charset val="238"/>
      </rPr>
      <t>vključno z okvirji, notranjimi policami, senčili, obrobami, razširitvenimi profili in vsem ostalim potrebnim materialm, RAL montaža.
O2N5 
zid mera: 230/300
parapet: 100 cm
kom: 8X
op.: stransko odpiranje in na ventus,
RAL montaža
statično ojačitveni profili
zatemnitveno steko (stopsol super silver)
statične ojačitve
Glej sheme in splošni opis za okna in vrata!
POZ.: O2N5</t>
    </r>
  </si>
  <si>
    <r>
      <t xml:space="preserve">Izdelava, dobava in montaža zunanjih PVC oken, </t>
    </r>
    <r>
      <rPr>
        <sz val="10"/>
        <rFont val="Arial"/>
        <family val="2"/>
        <charset val="238"/>
      </rPr>
      <t>vključno z okvirji, notranjimi policami, senčili, obrobami, razširitvenimi profili in vsem ostalim potrebnim materialm, RAL montaža.
OP6, O1N6, O2N6
zid mera: 200/80
parapet: 243 cm
kom: P: 5 X, 1N: 5x, 2N: 5x
op.: odpiranje na ventus, motno steklo
RAL montaža
Glej sheme in splošni opis za okna in vrata!
POZ.: OP6, O1N6, O2N6</t>
    </r>
  </si>
  <si>
    <r>
      <t xml:space="preserve">Izdelava, dobava in montaža zunanjih PVC oken, </t>
    </r>
    <r>
      <rPr>
        <sz val="10"/>
        <rFont val="Arial"/>
        <family val="2"/>
        <charset val="238"/>
      </rPr>
      <t>vključno z okvirji, notranjimi policami, senčili, obrobami, razširitvenimi profili in vsem ostalim potrebnim materialm, RAL montaža.
OP7, O1N7, O2N7
zid mera: 115/80
parapet: 243 cm
kom: P: 1 X, 1N: 1x, 2n: 1x
op.:odpiranje na ventus, 
motno steklo, RAL montaža
Glej sheme in splošni opis za okna in vrata!
POZ.: OP7, O1N7, O2N7</t>
    </r>
  </si>
  <si>
    <r>
      <t xml:space="preserve">Izdelava, dobava in montaža zunanjih PVC oken, </t>
    </r>
    <r>
      <rPr>
        <sz val="10"/>
        <rFont val="Arial"/>
        <family val="2"/>
        <charset val="238"/>
      </rPr>
      <t>vključno z okvirji, notranjimi policami, senčili, obrobami, razširitvenimi profili in vsem ostalim potrebnim materialm, RAL montaža.
OP8, O1N8, O2N8
zid mera: 160/80
parapet: 243 cm
kom: P: 3 X, 1N: 3x, 2N: 3x
op.:odpiranje na ventus, 
motno steklo, RAL montaža
Glej sheme in splošni opis za okna in vrata!
POZ.: OP8, O1N6, O2N8</t>
    </r>
  </si>
  <si>
    <r>
      <t xml:space="preserve">Izdelava, dobava in montaža zunanjih PVC oken, </t>
    </r>
    <r>
      <rPr>
        <sz val="10"/>
        <rFont val="Arial"/>
        <family val="2"/>
        <charset val="238"/>
      </rPr>
      <t>vključno z okvirji, notranjimi policami, senčili, obrobami, razširitvenimi profili in vsem ostalim potrebnim materialm, RAL montaža.
OP9, O1N9, O2N9
zid mera: 195/230
parapet: 95 cm
kom: P: 2 X, 1N: 2x, 2N: 2x
op.: stransko odpiranje in na ventus,
zunanje žaluzije, RAL montaža
Glej sheme in splošni opis za okna in vrata!
POZ.: OP9, O1N9, O2N9</t>
    </r>
  </si>
  <si>
    <r>
      <t xml:space="preserve">Izdelava, dobava in montaža zunanjih PVC oken, </t>
    </r>
    <r>
      <rPr>
        <sz val="10"/>
        <rFont val="Arial"/>
        <family val="2"/>
        <charset val="238"/>
      </rPr>
      <t>vključno z okvirji, notranjimi policami, senčili, obrobami, razširitvenimi profili in vsem ostalim potrebnim materialm, RAL montaža.
OP10, O1N10, O2N10
zid mera: 240/230
parapet: 95 cm
kom: P: 3 X, 1N: 3x, 2N: 3x
op.: stransko odpiranje in na ventus, 
motno steklo, zunanje žaluzije, 
RAL montaža
Glej sheme in splošni opis za okna in vrata!
POZ.: OP10, O1N10, O2N10</t>
    </r>
  </si>
  <si>
    <r>
      <t xml:space="preserve">Izdelava, dobava in montaža zunanjih PVC oken, </t>
    </r>
    <r>
      <rPr>
        <sz val="10"/>
        <rFont val="Arial"/>
        <family val="2"/>
        <charset val="238"/>
      </rPr>
      <t>vključno z okvirji, notranjimi policami, senčili, obrobami, razširitvenimi profili in vsem ostalim potrebnim materialm, RAL montaža.
OP11, O1N11, O2N11
zid mera: 80/80
parapet: 243 cm
kom: P: 4 X, 1N: 4x, 2N: 4x
op.:  stransko odpiranje in na ventus, 
RAL montaža
Na okno orožarne se namesti zunanja rešetka.
Glej sheme in splošni opis za okna in vrata!
POZ.: OP11, O1N11, O2N11</t>
    </r>
  </si>
  <si>
    <r>
      <t xml:space="preserve">Izdelava, dobava in montaža zunanjih PVC oken, </t>
    </r>
    <r>
      <rPr>
        <sz val="10"/>
        <rFont val="Arial"/>
        <family val="2"/>
        <charset val="238"/>
      </rPr>
      <t>vključno z okvirji, notranjimi policami, senčili, obrobami, razširitvenimi profili in vsem ostalim potrebnim materialm, RAL montaža.
OP12, O1N12, O2N12
zid mera: 230/230
parapet: 95 cm
kom: P: 3 X, 1N: 3x, 2N: 3x
op.: stransko odpiranje in na ventus,
zunanje žaluzije, RAL montaža
Glej sheme in splošni opis za okna in vrata!
POZ.: OP12, O1N12, O2N12</t>
    </r>
  </si>
  <si>
    <r>
      <t xml:space="preserve">Izdelava, dobava in montaža zunanjih PVC oken, </t>
    </r>
    <r>
      <rPr>
        <sz val="10"/>
        <rFont val="Arial"/>
        <family val="2"/>
        <charset val="238"/>
      </rPr>
      <t>vključno z okvirji, notranjimi policami, senčili, obrobami, razširitvenimi profili in vsem ostalim potrebnim materialm, RAL montaža.
OP13, O1N13, O2N13
zid mera: 290/80
parapet: 243 cm
kom: P: 1 X, 1N: 1x, 2N: 1x
op.: odpiranje na ventus, 
motno steklo, RAL montaža
Glej sheme in splošni opis za okna in vrata!
POZ.: OP13, O1N13, O2N13</t>
    </r>
  </si>
  <si>
    <r>
      <t xml:space="preserve">Izdelava, dobava in montaža zunanjih PVC oken, </t>
    </r>
    <r>
      <rPr>
        <sz val="10"/>
        <rFont val="Arial"/>
        <family val="2"/>
        <charset val="238"/>
      </rPr>
      <t>vključno z okvirji, notranjimi policami, senčili, obrobami, razširitvenimi profili in vsem ostalim potrebnim materialm, RAL montaža.
OP14, O1N14, O2N14
zid mera: 210/80
parapet: 243 cm
kom: P: 1 X, 1N: 1x, 2N: 1x
op.:odpiranje na ventus, 
motno steklo, RAL montaža
Glej sheme in splošni opis za okna in vrata!
POZ.: OP14, O1N14, O2N14</t>
    </r>
  </si>
  <si>
    <r>
      <t xml:space="preserve">Izdelava, dobava in montaža zunanjih oken z avtomatskim mehanizmom za odvod dima, </t>
    </r>
    <r>
      <rPr>
        <sz val="10"/>
        <rFont val="Arial"/>
        <family val="2"/>
        <charset val="238"/>
      </rPr>
      <t>vključno z okvirji, notranjimi policami, senčili, obrobami, razširitvenimi profili in vsem ostalim potrebnim materialm, RAL montaža.
ODPRTINA ZA ODVOD DIMA
zid mera: 250/100
parapet: 420 cm
kom: 1 X 
op.:  stransko odpiranje , RAL montaža  
okno krmiljeno preko AJP
kot npr.  RWA sistem Norica
Glej sheme in splošni opis za okna in vrata!
POZ.: ODPRTINA ZA ODVOD DIMA</t>
    </r>
  </si>
  <si>
    <r>
      <t xml:space="preserve">Izdelava, dobava in montaža zunanje ALU steklene stene z vhodnimi vrati, z okvirji, maskami evtl. pragovi, zasteklitvami ter vsemi ostalimi elementi, RAL montaža
</t>
    </r>
    <r>
      <rPr>
        <sz val="10"/>
        <rFont val="Arial"/>
        <family val="2"/>
        <charset val="238"/>
      </rPr>
      <t>VZ1, VZ1N1, VZ2N1
zid mera: 275/325
kom: P: 1 X, 1N: 1x, 2N: 1x
op.: enokrilna alu vrata,
samozapiralo, varnostno steklo do višine 1,10 m , RAL montaža, 
Glej sheme in splošne opise za vrata!
POZ: VZ1, VZ1N1, VZ2N1</t>
    </r>
  </si>
  <si>
    <r>
      <t xml:space="preserve">Izdelava, dobava in montaža zunanje požarno odporne (EI30- C5) ALU steklene stene z vhodnimi vrati, z okvirji, maskami evtl. pragovi, zasteklitvami ter vsemi ostalimi elementi, RAL montaža
</t>
    </r>
    <r>
      <rPr>
        <sz val="10"/>
        <rFont val="Arial"/>
        <family val="2"/>
        <charset val="238"/>
      </rPr>
      <t>VZ1N1', VZ2N1'
zid mera: 275/325
kom: N1: 1 X, 2N: 1x
op.: enokrilna ALU vrata, varnostno steklo do višine 1,10 m.
Požarna vrata s požarno odpornostjo 30 min (EI30- C5) s samozapiralnim mehanizmom in antipanik opremo za odpiranje  po SIST EN 179
Glej sheme in splošne opise za vrata!
POZ: VZ1N1',  VZ2N1'</t>
    </r>
  </si>
  <si>
    <r>
      <t xml:space="preserve">Demontaža obstoječih, ter izdelava, dobava in montaža novih prezračevalnih rešetk podstrešja, vključno z okvirji.
</t>
    </r>
    <r>
      <rPr>
        <sz val="10"/>
        <rFont val="Arial CE"/>
        <charset val="238"/>
      </rPr>
      <t>Obstoječe podstrešne prezračevalne rešetke na V in Z fasadi se odstranijo, in zamenjajo z novimi, prilagojenih dimenzij glede na novo fasadno oblogo.
gradb. odprtina cca 100/80 cm
OPOMBA: Pred izdelavo obvezno dimenzije preveriti z meritvami obstoječega stanja na objektu!</t>
    </r>
  </si>
  <si>
    <r>
      <t xml:space="preserve">Izdelava, dobava in montaža zunanje ALU steklene stene z vhodnimi vrati, z okvirji, maskami evtl. pragovi, zasteklitvami ter vsemi ostalimi elementi, RAL montaža
</t>
    </r>
    <r>
      <rPr>
        <sz val="10"/>
        <rFont val="Arial"/>
        <family val="2"/>
        <charset val="238"/>
      </rPr>
      <t>VZ2
zid mera: 410/260
kom: 1 X
op.: dvokrilna ALU vrata,
samozapiralo, varnostno steklo do višine 1,10 m , RAL montaža, 
razširitveni profil zaradi nove fasade
vrata opremljena z antipanik opremo za odpiranje po SIST 1125
Glej sheme in splošne opise za vrata!
POZ: VZ2</t>
    </r>
  </si>
  <si>
    <r>
      <t xml:space="preserve">Čiščenje stavbe in okolice med gradnjo in po njej in finalno čiščenje stavbe po končanih delih pred predajo naročniku.
</t>
    </r>
    <r>
      <rPr>
        <sz val="10"/>
        <rFont val="Arial"/>
        <family val="2"/>
        <charset val="238"/>
      </rPr>
      <t xml:space="preserve">V količini je zajeta:
</t>
    </r>
    <r>
      <rPr>
        <sz val="10"/>
        <rFont val="Arial"/>
        <family val="2"/>
        <charset val="238"/>
      </rPr>
      <t>- Površina vsega novega stavbnega pohištva
- Površina vseh prostorov, kjer je predvidena izvedba sanacijskih del v notranjosti objekta zaradi zamenjave stavbnega pohištva.</t>
    </r>
  </si>
  <si>
    <r>
      <t xml:space="preserve">Zaščita obstoječih tlakov, zasteklitev, sten, stavbnega pohištva, notranje opreme (npr. pritrjevanje zaščitnih folij itd.)
</t>
    </r>
    <r>
      <rPr>
        <sz val="10"/>
        <rFont val="Arial"/>
        <family val="2"/>
        <charset val="238"/>
      </rPr>
      <t xml:space="preserve">V količini je zajeta:
</t>
    </r>
    <r>
      <rPr>
        <sz val="10"/>
        <rFont val="Arial"/>
        <family val="2"/>
        <charset val="238"/>
      </rPr>
      <t>- Površina vsega novega stavbnega pohištva
- Površina vseh prostorov, kjer je predvidena izvedba sanacijskih del v notranjosti objekta zaradi zamenjave stavbnega pohištva.</t>
    </r>
    <r>
      <rPr>
        <b/>
        <sz val="10"/>
        <rFont val="Arial CE"/>
        <charset val="238"/>
      </rPr>
      <t/>
    </r>
  </si>
  <si>
    <r>
      <rPr>
        <b/>
        <sz val="10"/>
        <rFont val="Arial"/>
        <family val="2"/>
        <charset val="238"/>
      </rPr>
      <t>Odstranitev obstoječih PVC, kovinskih</t>
    </r>
    <r>
      <rPr>
        <b/>
        <sz val="10"/>
        <color indexed="10"/>
        <rFont val="Arial"/>
        <family val="2"/>
        <charset val="238"/>
      </rPr>
      <t xml:space="preserve"> </t>
    </r>
    <r>
      <rPr>
        <b/>
        <sz val="10"/>
        <rFont val="Arial"/>
        <family val="2"/>
        <charset val="238"/>
      </rPr>
      <t>ali lesenih vrat</t>
    </r>
    <r>
      <rPr>
        <b/>
        <sz val="10"/>
        <rFont val="Arial"/>
        <family val="2"/>
        <charset val="238"/>
      </rPr>
      <t xml:space="preserve">, vključno s podboji, evtl. nadsvetlobami, zasteklitvami in ostalimi elementi. </t>
    </r>
    <r>
      <rPr>
        <sz val="10"/>
        <rFont val="Arial"/>
        <family val="2"/>
        <charset val="238"/>
      </rPr>
      <t>Zjeti so tudi zastekljeni vhodni elementi</t>
    </r>
    <r>
      <rPr>
        <sz val="10"/>
        <rFont val="Arial"/>
        <family val="2"/>
        <charset val="238"/>
      </rPr>
      <t xml:space="preserve">. </t>
    </r>
  </si>
  <si>
    <r>
      <t>Demontaža in odstranitev kovinskih zaščitnih elementov (rešetk</t>
    </r>
    <r>
      <rPr>
        <b/>
        <sz val="10"/>
        <rFont val="Arial"/>
        <family val="2"/>
        <charset val="238"/>
      </rPr>
      <t>)</t>
    </r>
    <r>
      <rPr>
        <b/>
        <sz val="10"/>
        <color indexed="10"/>
        <rFont val="Arial"/>
        <family val="2"/>
        <charset val="238"/>
      </rPr>
      <t xml:space="preserve"> </t>
    </r>
    <r>
      <rPr>
        <b/>
        <sz val="10"/>
        <rFont val="Arial"/>
        <family val="2"/>
        <charset val="238"/>
      </rPr>
      <t>na</t>
    </r>
    <r>
      <rPr>
        <b/>
        <sz val="10"/>
        <color indexed="10"/>
        <rFont val="Arial"/>
        <family val="2"/>
        <charset val="238"/>
      </rPr>
      <t xml:space="preserve"> </t>
    </r>
    <r>
      <rPr>
        <b/>
        <sz val="10"/>
        <rFont val="Arial"/>
        <family val="2"/>
        <charset val="238"/>
      </rPr>
      <t>oknih</t>
    </r>
    <r>
      <rPr>
        <b/>
        <sz val="10"/>
        <rFont val="Arial"/>
        <family val="2"/>
        <charset val="238"/>
      </rPr>
      <t xml:space="preserve">, </t>
    </r>
    <r>
      <rPr>
        <sz val="10"/>
        <rFont val="Arial"/>
        <family val="2"/>
        <charset val="238"/>
      </rPr>
      <t>vključno z vso evtl. podkonstrukcijo. Elementi se odpeljejo v trajno deponijo odpadkov. 
- Zaščitne rešetke na oknih različnih velikosti.</t>
    </r>
  </si>
  <si>
    <r>
      <t xml:space="preserve">Rušitev in odstranitev obstoječih talnih keramičnih ploščic na balkonih in terasah V in Z fasade objekta. </t>
    </r>
    <r>
      <rPr>
        <sz val="10"/>
        <rFont val="Arial"/>
        <family val="2"/>
        <charset val="238"/>
      </rPr>
      <t>Keramika je predvidoma lepljena neposredno na</t>
    </r>
    <r>
      <rPr>
        <sz val="10"/>
        <rFont val="Arial"/>
        <family val="2"/>
        <charset val="238"/>
      </rPr>
      <t xml:space="preserve"> cementni estrih, ki se pravtako odstrani v celoti. 
</t>
    </r>
    <r>
      <rPr>
        <b/>
        <sz val="10"/>
        <rFont val="Arial"/>
        <family val="2"/>
        <charset val="238"/>
      </rPr>
      <t xml:space="preserve">OPOMBA: </t>
    </r>
    <r>
      <rPr>
        <sz val="10"/>
        <rFont val="Arial"/>
        <family val="2"/>
        <charset val="238"/>
      </rPr>
      <t xml:space="preserve">
V primeru da so pod keramično oblogo na</t>
    </r>
    <r>
      <rPr>
        <sz val="10"/>
        <color rgb="FFFF0000"/>
        <rFont val="Arial"/>
        <family val="2"/>
        <charset val="238"/>
      </rPr>
      <t xml:space="preserve"> </t>
    </r>
    <r>
      <rPr>
        <sz val="10"/>
        <rFont val="Arial"/>
        <family val="2"/>
        <charset val="238"/>
      </rPr>
      <t>estrihe izvedeni še ostali izolacijski sloji, se prav tako odstranijo v celoti, do obstoječe</t>
    </r>
    <r>
      <rPr>
        <sz val="10"/>
        <rFont val="Arial"/>
        <family val="2"/>
        <charset val="238"/>
      </rPr>
      <t xml:space="preserve"> etažne plošče.</t>
    </r>
  </si>
  <si>
    <r>
      <t xml:space="preserve">Rušenje in odstranitev obstoječega zunanjega betonskega pločnika ob objektu, </t>
    </r>
    <r>
      <rPr>
        <sz val="10"/>
        <rFont val="Arial"/>
        <family val="2"/>
        <charset val="238"/>
      </rPr>
      <t>na območju kjer je predviden odkop do temeljev za izvedbo hidroizolacije in fasadnega cokla</t>
    </r>
    <r>
      <rPr>
        <sz val="10"/>
        <rFont val="Arial"/>
        <family val="2"/>
        <charset val="238"/>
      </rPr>
      <t>. Betonski pločnik se odstrani in odpelje v trajno deponijo odpadkov.
Predvidena deb. betonskega pločnika je 10 cm</t>
    </r>
    <r>
      <rPr>
        <sz val="10"/>
        <rFont val="Arial"/>
        <family val="2"/>
        <charset val="238"/>
      </rPr>
      <t>. Skupaj predvideno cca 21 m3 betona za rušitev in odvoz.
Točna sestava se ugotavlja na licu mesta.</t>
    </r>
  </si>
  <si>
    <t>14</t>
  </si>
  <si>
    <r>
      <t>Izkop ob objektu za izvedbo hidroizolacije in toplotne izolacije na obodne stene in temelje pod terenom</t>
    </r>
    <r>
      <rPr>
        <b/>
        <sz val="10"/>
        <rFont val="Arial CE"/>
        <charset val="238"/>
      </rPr>
      <t xml:space="preserve">, </t>
    </r>
    <r>
      <rPr>
        <sz val="10"/>
        <rFont val="Arial CE"/>
        <charset val="238"/>
      </rPr>
      <t xml:space="preserve">vključno s planiranjem in utrjevanjem dna jarka do predpisane zbitosti. Globina izkopa predvideno do globine temeljev (cca 50-60 cm).
Izkop sepredvidoma delno izvede ročno (ocenjeno cca 20%)
</t>
    </r>
    <r>
      <rPr>
        <b/>
        <sz val="10"/>
        <rFont val="Arial CE"/>
        <charset val="238"/>
      </rPr>
      <t>OPOMBA:</t>
    </r>
    <r>
      <rPr>
        <b/>
        <sz val="10"/>
        <color rgb="FFFF0000"/>
        <rFont val="Arial CE"/>
        <charset val="238"/>
      </rPr>
      <t xml:space="preserve">
</t>
    </r>
    <r>
      <rPr>
        <sz val="10"/>
        <rFont val="Arial CE"/>
        <charset val="238"/>
      </rPr>
      <t>V količini zajet tudi odriv zemljine pomešane s tamponskim materialom deb. cca 20-30 cm v območju porušenih obstoječih AB pločnikov, kjer se po novem stanju izvedejo nove pohodne plošče.
Količine za izvedbo se prilagodijo ugotovitvam po strokovnem ogledu na licu mesta!</t>
    </r>
  </si>
  <si>
    <r>
      <rPr>
        <b/>
        <sz val="10"/>
        <rFont val="Arial CE"/>
        <charset val="238"/>
      </rPr>
      <t>OPOMBA:</t>
    </r>
    <r>
      <rPr>
        <sz val="10"/>
        <rFont val="Arial CE"/>
        <charset val="238"/>
      </rPr>
      <t xml:space="preserve">
V popisu so zajete količine izvedbe izkopov do globine</t>
    </r>
    <r>
      <rPr>
        <sz val="10"/>
        <color rgb="FFFF0000"/>
        <rFont val="Arial CE"/>
        <charset val="238"/>
      </rPr>
      <t xml:space="preserve"> </t>
    </r>
    <r>
      <rPr>
        <sz val="10"/>
        <rFont val="Arial CE"/>
        <charset val="238"/>
      </rPr>
      <t>temeljev, oziroma do. 50 cm pod nivojem terena</t>
    </r>
    <r>
      <rPr>
        <sz val="10"/>
        <color rgb="FFFF0000"/>
        <rFont val="Arial CE"/>
        <charset val="238"/>
      </rPr>
      <t>.</t>
    </r>
    <r>
      <rPr>
        <sz val="10"/>
        <rFont val="Arial CE"/>
        <charset val="238"/>
      </rPr>
      <t xml:space="preserve"> V kolikor situacija tega ne dopušča, se dela izvajajo v prilagojenem obsegu.
Neskladja in prilagajanja na obstoječe stanje se rešuje in usklajuje pri sami sanaciji na licu mesta, količine in obseg del pa se prilagodijo dejanskim potrebam za izvedbo.</t>
    </r>
  </si>
  <si>
    <r>
      <t>Izvedba zaključnih del po izvedeni</t>
    </r>
    <r>
      <rPr>
        <b/>
        <sz val="10"/>
        <rFont val="Arial CE"/>
        <charset val="238"/>
      </rPr>
      <t xml:space="preserve"> sanaciji hidroizolacije in toplotni izolaciji na stenah pod terenom,</t>
    </r>
    <r>
      <rPr>
        <sz val="10"/>
        <rFont val="Arial CE"/>
        <charset val="238"/>
      </rPr>
      <t xml:space="preserve"> z dobavo in vgradnjo novih  betonskih pohodnih plošč, vključno z izvedbo podbetona, peščene posteljice deb. 10-20 cm z utrjevanjem in planiranjem oz. izravnavo, da bo podlaga pripravljena za polaganje tlaka  in podbetona deb. 10 cm,. 
- Nove betonske plošče so zajete povsod okrog objekta (kjer površine niso asfaltirane), v pasu širine 80-280 cm (glej tloris pritličja).
Količine za sanacijo se prilagodijo dejanskemu stanju in potrebam za izvedbo del.</t>
    </r>
  </si>
  <si>
    <r>
      <t xml:space="preserve">Oder po izboru Izvajalca </t>
    </r>
    <r>
      <rPr>
        <sz val="10"/>
        <rFont val="Arial CE"/>
        <charset val="238"/>
      </rPr>
      <t>za prevzem obremenitev, potrebnih za izvedbo lastnih del. Oder je računan po fasadnem plašču. Max. višina odra je cca 17m.</t>
    </r>
    <r>
      <rPr>
        <b/>
        <sz val="10"/>
        <color rgb="FFFF0000"/>
        <rFont val="Arial CE"/>
        <charset val="238"/>
      </rPr>
      <t/>
    </r>
  </si>
  <si>
    <r>
      <t xml:space="preserve">Dobava in izvedba novih slojev tlaka na balkonu, </t>
    </r>
    <r>
      <rPr>
        <sz val="10"/>
        <rFont val="Arial CE"/>
        <charset val="238"/>
      </rPr>
      <t>v sestavi:
- Izravnava tal na obstoječi konstrukciji, zaradi odstranitve obstoječega tlaka
- Cementni estrih deb. cca 7 cm
- Izravnalna masa (OPCIJA: Hidroizolacijski premaz s fleksibilno tesnilno maso npr. po sistemu HIDROSTOP ELASTIK ali MAPEI MAPELASTIK ali podobno
- Keramične ploščice z lepilom deb.2 cm, s protizdrsno obdelavo, fugirane s fugirno maso odporno na vremenske vplive. Upoštevati tudi evtl. čelne zaključke in nizkostensko obrobo.
Izvedba tlakov po pravilih stroke, vključno z</t>
    </r>
    <r>
      <rPr>
        <sz val="10"/>
        <color rgb="FFFF0000"/>
        <rFont val="Arial CE"/>
        <charset val="238"/>
      </rPr>
      <t xml:space="preserve"> </t>
    </r>
    <r>
      <rPr>
        <sz val="10"/>
        <rFont val="Arial CE"/>
        <charset val="238"/>
      </rPr>
      <t>vsemi pomožnimi deli in vsem materialom potrebnim za izvedbo.</t>
    </r>
    <r>
      <rPr>
        <sz val="10"/>
        <color rgb="FFFF0000"/>
        <rFont val="Arial CE"/>
        <charset val="238"/>
      </rPr>
      <t xml:space="preserve">
</t>
    </r>
    <r>
      <rPr>
        <sz val="10"/>
        <rFont val="Arial CE"/>
        <charset val="238"/>
      </rPr>
      <t>Balkoni nadstropij na V in Z strani objekta (opomba: Pritlična balkona se izvedeta brez izolacijskih slojev in sta zajeta v postavki zaključnih del!).</t>
    </r>
  </si>
  <si>
    <r>
      <t>Sanacija in krpanje poškodb na notranjih špaletah zaradi zamenjave</t>
    </r>
    <r>
      <rPr>
        <b/>
        <sz val="10"/>
        <color indexed="10"/>
        <rFont val="Arial CE"/>
        <charset val="238"/>
      </rPr>
      <t xml:space="preserve"> </t>
    </r>
    <r>
      <rPr>
        <b/>
        <sz val="10"/>
        <rFont val="Arial CE"/>
        <charset val="238"/>
      </rPr>
      <t>obstoječih oken in vrat.</t>
    </r>
    <r>
      <rPr>
        <sz val="10"/>
        <rFont val="Arial CE"/>
        <charset val="238"/>
      </rPr>
      <t xml:space="preserve"> Potrebno je sanirati vidne poškodbe na območjih obstoječih špalet (odstopajoči omet, razpoke in ostale poškodbe, ter luknje zaradi evtl. prestavitve oken proti zunanjemu robu sten), jih zakrpati in zgladiti (s sanacijo je potrebno počakati do vgradnje novih oken). V količini so zajeta vsa okna, ki se vgradijo na isto mesto od koder se odstranijo obstoječa okna.</t>
    </r>
    <r>
      <rPr>
        <sz val="10"/>
        <color indexed="10"/>
        <rFont val="Arial CE"/>
        <charset val="238"/>
      </rPr>
      <t xml:space="preserve">
</t>
    </r>
    <r>
      <rPr>
        <b/>
        <sz val="10"/>
        <rFont val="Arial CE"/>
        <charset val="238"/>
      </rPr>
      <t>Slikopleskarska obdelava (oz. obloga s keramiko v sanitarijah) saniranih območij je zajeta v postavki zaključnih del!</t>
    </r>
    <r>
      <rPr>
        <sz val="10"/>
        <rFont val="Arial CE"/>
        <charset val="238"/>
      </rPr>
      <t xml:space="preserve">
V količini so zajete špalete okrog vsega stavbnega pohištva ki se zamenja ali obnavlja, širina špalet cca 30-35 cm.</t>
    </r>
  </si>
  <si>
    <r>
      <t>Odstranitev poškodovanega fasadnega ometa (omet ki se lušči, podvotljena mesta,...) ter sanacija in krpanje poškodb na obstoječi fasadi,</t>
    </r>
    <r>
      <rPr>
        <sz val="10"/>
        <rFont val="Arial CE"/>
        <charset val="238"/>
      </rPr>
      <t xml:space="preserve"> da bo površina pripravljena za izvedbo nove fasadne obloge.
-Na J fasadi je na delu fasade poškodovan omet, katerega je potrebno predhodno sanirati. Predvideno je čiščenje, struganje in zagladitev ometa.
Količina ocenjena</t>
    </r>
    <r>
      <rPr>
        <sz val="10"/>
        <rFont val="Arial CE"/>
        <charset val="238"/>
      </rPr>
      <t>, obračun po dejanski količini izvršenih del.</t>
    </r>
  </si>
  <si>
    <r>
      <t xml:space="preserve">Dobava in izvedba vzdrževalnega pohodnega poda iz OSB plošč na podstrešju (del neizkoriščenega podstrešja nad AB ploščo).
</t>
    </r>
    <r>
      <rPr>
        <sz val="10"/>
        <rFont val="Arial CE"/>
        <charset val="238"/>
      </rPr>
      <t xml:space="preserve">Za potrebe vzdrževanja se na toplotno izolacijo podstrešja izvede pod iz OSB plošč deb. 22 mm, vključno z vso potrebno podkonstrukcijo, vsemi deli in materialom za izvedbo.
</t>
    </r>
    <r>
      <rPr>
        <b/>
        <sz val="10"/>
        <rFont val="Arial CE"/>
        <charset val="238"/>
      </rPr>
      <t>Opcija:</t>
    </r>
    <r>
      <rPr>
        <sz val="10"/>
        <rFont val="Arial CE"/>
        <charset val="238"/>
      </rPr>
      <t xml:space="preserve"> Namesto podkonstrukcije se lahko v območju pohodnega poda pod OSB ploščami izvede izolacija iz trde mineralne volne</t>
    </r>
    <r>
      <rPr>
        <sz val="10"/>
        <color rgb="FFFF0000"/>
        <rFont val="Arial CE"/>
        <charset val="238"/>
      </rPr>
      <t>.</t>
    </r>
  </si>
  <si>
    <r>
      <t xml:space="preserve">Dobava in izvedba toplotne izolacije v območju AB plošče neogrevanega podstrešja, </t>
    </r>
    <r>
      <rPr>
        <sz val="10"/>
        <rFont val="Arial CE"/>
        <charset val="238"/>
      </rPr>
      <t xml:space="preserve">v sestavi:
</t>
    </r>
    <r>
      <rPr>
        <b/>
        <u/>
        <sz val="10"/>
        <rFont val="Arial CE"/>
        <charset val="238"/>
      </rPr>
      <t>Talna plošča podstrešja</t>
    </r>
    <r>
      <rPr>
        <b/>
        <sz val="10"/>
        <rFont val="Arial CE"/>
        <charset val="238"/>
      </rPr>
      <t xml:space="preserve">: 
- </t>
    </r>
    <r>
      <rPr>
        <sz val="10"/>
        <rFont val="Arial CE"/>
        <charset val="238"/>
      </rPr>
      <t xml:space="preserve">Parna zapora na talno ploščo 
- TI iz mineralne volne skupne deb. 40 cm (λ≤ 0,035 w/m²K)
- Paroprepustna vodoodbojna folija položena in pritrjena na toplotno izolacijo.
</t>
    </r>
    <r>
      <rPr>
        <b/>
        <u/>
        <sz val="10"/>
        <rFont val="Arial CE"/>
        <charset val="238"/>
      </rPr>
      <t>- Vertikalni zaključki:</t>
    </r>
    <r>
      <rPr>
        <sz val="10"/>
        <rFont val="Arial CE"/>
        <charset val="238"/>
      </rPr>
      <t xml:space="preserve"> Sloji izolacije deb. min. 20 cm, ter folije se izvedejo tudi vertikalno na kolenčni zid.</t>
    </r>
    <r>
      <rPr>
        <sz val="10"/>
        <color indexed="10"/>
        <rFont val="Arial CE"/>
        <charset val="238"/>
      </rPr>
      <t xml:space="preserve">
</t>
    </r>
    <r>
      <rPr>
        <b/>
        <sz val="10"/>
        <rFont val="Arial CE"/>
        <charset val="238"/>
      </rPr>
      <t>OPOMBA:</t>
    </r>
    <r>
      <rPr>
        <b/>
        <sz val="10"/>
        <color indexed="10"/>
        <rFont val="Arial CE"/>
        <charset val="238"/>
      </rPr>
      <t xml:space="preserve">
</t>
    </r>
    <r>
      <rPr>
        <sz val="10"/>
        <color indexed="10"/>
        <rFont val="Arial CE"/>
        <charset val="238"/>
      </rPr>
      <t xml:space="preserve">- </t>
    </r>
    <r>
      <rPr>
        <sz val="10"/>
        <rFont val="Arial CE"/>
        <charset val="238"/>
      </rPr>
      <t>Dostop do podstrešja bo omogočen z zgornje strani zaradi razkrivanja in menjave strešne kritine. Evtl. dostope na podstrešje iz notranjosti objekta preveriti na licu mesta z upravljalcem stavbe.
- Predhodno se preveri obstoječe stanje in ohranjenost obstoječega cementnega estriha in topl. Izolacije. V kolikor je sestava ohranjena, se novo toplotno izolacijo položi direktno na obstoječa tla, sicer se ta predhodno odstranijo.</t>
    </r>
    <r>
      <rPr>
        <sz val="10"/>
        <color indexed="10"/>
        <rFont val="Arial CE"/>
        <charset val="238"/>
      </rPr>
      <t xml:space="preserve">
</t>
    </r>
    <r>
      <rPr>
        <sz val="10"/>
        <rFont val="Arial CE"/>
        <charset val="238"/>
      </rPr>
      <t xml:space="preserve">
Vključno z vsemi pomožnimi deli in z vsem materialom za izvedbo. V količini vključena tlorisna površina podstrešne plošče.</t>
    </r>
  </si>
  <si>
    <r>
      <t xml:space="preserve">Dobava in izvedba vertikalne hidroizolacije na obodne stene v območju cokla in pod nivojem terena, vključno z dobavo in izvedbo toplotne izolacije z XPS ploščami deb. 22 cm ter čepaste zaščitne folije. </t>
    </r>
    <r>
      <rPr>
        <sz val="10"/>
        <rFont val="Arial CE"/>
        <charset val="238"/>
      </rPr>
      <t xml:space="preserve">
</t>
    </r>
    <r>
      <rPr>
        <b/>
        <sz val="10"/>
        <rFont val="Arial CE"/>
        <charset val="238"/>
      </rPr>
      <t xml:space="preserve">- Hidroizolacija </t>
    </r>
    <r>
      <rPr>
        <sz val="10"/>
        <rFont val="Arial CE"/>
        <charset val="238"/>
      </rPr>
      <t>(npr. IZOTEKT V4 PLUS in IBITOL ali TIMBITEKT ST/4-SA20 in TIMBITOL, debeline min. 4 mm) je predvidena pod nivojem terena do globine temeljev</t>
    </r>
    <r>
      <rPr>
        <sz val="10"/>
        <rFont val="Arial CE"/>
        <charset val="238"/>
      </rPr>
      <t xml:space="preserve">, ter na območju fasadnega cokla (cca 50 cm nad nivojem terena). 
Pred izvedbo hidroizolacije je podlago potrebno temeljito očistiti in po potrebi fino izravnati, ter zagotoviti kvaliteten stik nove hidroizolacije z obstoječo, na območjih preklopov.
</t>
    </r>
    <r>
      <rPr>
        <b/>
        <sz val="10"/>
        <rFont val="Arial CE"/>
        <charset val="238"/>
      </rPr>
      <t>- Toplotna izolacija</t>
    </r>
    <r>
      <rPr>
        <sz val="10"/>
        <rFont val="Arial CE"/>
        <charset val="238"/>
      </rPr>
      <t xml:space="preserve"> XPS 300 plošče, deb. 22 cm (λ≤ 0,037 w/m²K) se izvede pod nivojem terena, na obodne stene in temelje, ki so zasuti z zemljino (izvedba izolacije in zaključnih slojev v območju cokla nad nivojem terena je zajeta v postavki fasaderskih del).
</t>
    </r>
    <r>
      <rPr>
        <b/>
        <sz val="10"/>
        <rFont val="Arial CE"/>
        <charset val="238"/>
      </rPr>
      <t>- Hidroizolacijski premaz za preprek vleka vlage</t>
    </r>
    <r>
      <rPr>
        <sz val="10"/>
        <rFont val="Arial CE"/>
        <charset val="238"/>
      </rPr>
      <t xml:space="preserve"> izveden na toplotno izolacijo pod nivojem terena. Izvedba hidroizolacijskega premaza vključno z izvedbo predhodnega osnovnega sloja z lepilom in mrežico. Izvedba po sistemu WEBER DF33 ali podobno.
</t>
    </r>
    <r>
      <rPr>
        <b/>
        <sz val="10"/>
        <rFont val="Arial CE"/>
        <charset val="238"/>
      </rPr>
      <t>- Čepasta folija</t>
    </r>
    <r>
      <rPr>
        <sz val="10"/>
        <rFont val="Arial CE"/>
        <charset val="238"/>
      </rPr>
      <t xml:space="preserve"> kot zašča toplotne izolacije, prav tako izvedena do nivoja terena.
</t>
    </r>
    <r>
      <rPr>
        <b/>
        <sz val="10"/>
        <rFont val="Arial CE"/>
        <charset val="238"/>
      </rPr>
      <t xml:space="preserve">OPOMBA:
- </t>
    </r>
    <r>
      <rPr>
        <sz val="10"/>
        <rFont val="Arial CE"/>
        <charset val="238"/>
      </rPr>
      <t>Pred izvedbo hidroizolacije je podlago potrebno izravnati in zgladiti. Izvede se enoslojna bitumenska hidroizolacija, vključno s predhodnim bitumenskim premazom.</t>
    </r>
  </si>
  <si>
    <r>
      <t>Izdelava in dobava horizontalnih žlebov in vertikalnih cevi za meteorno odvodnjavanje streh objekta.</t>
    </r>
    <r>
      <rPr>
        <sz val="10"/>
        <rFont val="Arial CE"/>
        <charset val="238"/>
      </rPr>
      <t xml:space="preserve"> Cevi in žlebovi so iz alu pločevine, premera 15 cm</t>
    </r>
    <r>
      <rPr>
        <sz val="10"/>
        <rFont val="Arial CE"/>
        <charset val="238"/>
      </rPr>
      <t xml:space="preserve">. </t>
    </r>
    <r>
      <rPr>
        <sz val="10"/>
        <rFont val="Arial CE"/>
        <charset val="238"/>
      </rPr>
      <t xml:space="preserve">
- Cevi so okrogle, premera 15 cm</t>
    </r>
    <r>
      <rPr>
        <sz val="10"/>
        <rFont val="Arial CE"/>
        <charset val="238"/>
      </rPr>
      <t>. speljejo in priključijo se v</t>
    </r>
    <r>
      <rPr>
        <sz val="10"/>
        <color rgb="FFFF0000"/>
        <rFont val="Arial CE"/>
        <charset val="238"/>
      </rPr>
      <t xml:space="preserve"> </t>
    </r>
    <r>
      <rPr>
        <sz val="10"/>
        <rFont val="Arial CE"/>
        <charset val="238"/>
      </rPr>
      <t xml:space="preserve">nove peskolovne jaške. Na zgornji strani je kot priključek na horizontalne žlebove potrebna tudi dobava in vgradnja kotlička vertikalnih odtočnih cevi iz barvane ALU pločevine. V c.e.m. zajeti tudi ves ostali material (fazonski kosi, pritrdilni elementi,...) in vsa dela potrebna za kompletno izvedbo.
</t>
    </r>
    <r>
      <rPr>
        <b/>
        <sz val="10"/>
        <rFont val="Arial CE"/>
        <charset val="238"/>
      </rPr>
      <t>OPOMBA:</t>
    </r>
    <r>
      <rPr>
        <sz val="10"/>
        <rFont val="Arial CE"/>
        <charset val="238"/>
      </rPr>
      <t xml:space="preserve">
V tej postavki je zajeta samo izdelava in dobava novih elementov odvodnjavanja. Montaža cevi, žlebov, pritrdilnega in ostalega potrebnega materiala je zajeta v ločeni postavki upravičenih del!</t>
    </r>
  </si>
  <si>
    <r>
      <rPr>
        <b/>
        <sz val="10"/>
        <rFont val="Arial CE"/>
        <charset val="238"/>
      </rPr>
      <t>Izdelava, dobava in montaža</t>
    </r>
    <r>
      <rPr>
        <b/>
        <sz val="10"/>
        <rFont val="Arial CE"/>
        <charset val="238"/>
      </rPr>
      <t xml:space="preserve"> linijskih</t>
    </r>
    <r>
      <rPr>
        <b/>
        <sz val="10"/>
        <color indexed="10"/>
        <rFont val="Arial CE"/>
        <charset val="238"/>
      </rPr>
      <t xml:space="preserve"> </t>
    </r>
    <r>
      <rPr>
        <b/>
        <sz val="10"/>
        <rFont val="Arial CE"/>
        <charset val="238"/>
      </rPr>
      <t>snegolovov na strehi objekta.</t>
    </r>
    <r>
      <rPr>
        <sz val="10"/>
        <color indexed="10"/>
        <rFont val="Arial CE"/>
        <charset val="238"/>
      </rPr>
      <t xml:space="preserve"> </t>
    </r>
    <r>
      <rPr>
        <sz val="10"/>
        <rFont val="Arial CE"/>
        <charset val="238"/>
      </rPr>
      <t xml:space="preserve">Predvidena je vgradnja ene linije, v kolikor izvajalec meni da sta potrebni 2 liniji, morata odločitev potrditi investitor in projektant.
</t>
    </r>
    <r>
      <rPr>
        <b/>
        <sz val="10"/>
        <rFont val="Arial CE"/>
        <charset val="238"/>
      </rPr>
      <t>OPOMBA:</t>
    </r>
    <r>
      <rPr>
        <sz val="10"/>
        <rFont val="Arial CE"/>
        <charset val="238"/>
      </rPr>
      <t xml:space="preserve">
Dobava snegobranov je po smernicah priročnika upravičenih in neupravičenih stroškov energetskih sanacij opredeljena kot neupravičen strošek. </t>
    </r>
  </si>
  <si>
    <r>
      <rPr>
        <b/>
        <sz val="10"/>
        <rFont val="Arial CE"/>
        <charset val="238"/>
      </rPr>
      <t xml:space="preserve">Pregled ostrešja ter evtl. obnova, z evtl. delno zamenjavo lesene strešne konstrukcije, </t>
    </r>
    <r>
      <rPr>
        <sz val="10"/>
        <rFont val="Arial CE"/>
        <charset val="238"/>
      </rPr>
      <t>na mestih kjer se po pregledu ostrešja ugotovi, da so posamezni elementi dotrajani ali poškodovani.</t>
    </r>
    <r>
      <rPr>
        <sz val="10"/>
        <rFont val="Arial CE"/>
        <charset val="238"/>
      </rPr>
      <t xml:space="preserve">
</t>
    </r>
    <r>
      <rPr>
        <b/>
        <sz val="10"/>
        <rFont val="Arial CE"/>
        <charset val="238"/>
      </rPr>
      <t xml:space="preserve">Opomba:
</t>
    </r>
    <r>
      <rPr>
        <sz val="10"/>
        <rFont val="Arial CE"/>
        <charset val="238"/>
      </rPr>
      <t>V količini zamenjave strešne konstrukcije je zajeto cca 2% površine (tlorisno) strehe objekta, dejanska količina se izvede glede na ugotovitve strokovnega pregleda ostrešja. Če se po strokovnem pregledu ugotovi, da je streha v dovolj dobrem stanju, se v njo ne posega.</t>
    </r>
    <r>
      <rPr>
        <b/>
        <sz val="10"/>
        <rFont val="Arial CE"/>
        <charset val="238"/>
      </rPr>
      <t xml:space="preserve">
</t>
    </r>
    <r>
      <rPr>
        <sz val="10"/>
        <rFont val="Arial CE"/>
        <charset val="238"/>
      </rPr>
      <t>V c.e.m. je potrebno upoštevati demontažo in odstranitev elementov, ki jih je evtl. potrebno zamenjati (vključno z odvozom na trajno deponijo in plačilom vseh taks), ter ves material in vsa dela potrebna za zamenjavo na mestih, kjer je obstoječa strešna konstrukcija dotrajana ali poškodovana.</t>
    </r>
  </si>
  <si>
    <r>
      <rPr>
        <b/>
        <sz val="10"/>
        <rFont val="Arial CE"/>
        <charset val="238"/>
      </rPr>
      <t xml:space="preserve">Dobava in montaža zunanjih polic na oknih, ki se zamenjajo z novimi, iz ALU barvane pločevine deb. 2 mm, </t>
    </r>
    <r>
      <rPr>
        <sz val="10"/>
        <rFont val="Arial CE"/>
        <charset val="238"/>
      </rPr>
      <t>širine (tlorisno)</t>
    </r>
    <r>
      <rPr>
        <sz val="10"/>
        <color indexed="10"/>
        <rFont val="Arial CE"/>
        <charset val="238"/>
      </rPr>
      <t xml:space="preserve"> </t>
    </r>
    <r>
      <rPr>
        <sz val="10"/>
        <rFont val="Arial CE"/>
        <charset val="238"/>
      </rPr>
      <t xml:space="preserve">cca. 30-35 cm (razvite širine prilagoditi glede na stanje na licu mesta),  v barvi preostale pločevine na objektu, vključno z vsem pritrdilnim in tesnilnim in izolacijskim materialom in vso podkonstrukcijo. Na zunanji strani izvesti ustrezni odkapni rob. </t>
    </r>
    <r>
      <rPr>
        <sz val="10"/>
        <rFont val="Arial CE"/>
        <charset val="238"/>
      </rPr>
      <t xml:space="preserve">
Skupaj 151 kom.</t>
    </r>
    <r>
      <rPr>
        <b/>
        <sz val="10"/>
        <color rgb="FFFF0000"/>
        <rFont val="Arial CE"/>
        <charset val="238"/>
      </rPr>
      <t/>
    </r>
  </si>
  <si>
    <r>
      <rPr>
        <b/>
        <sz val="10"/>
        <rFont val="Arial CE"/>
        <charset val="238"/>
      </rPr>
      <t>Montaža novih horizontalnih žlebov in</t>
    </r>
    <r>
      <rPr>
        <b/>
        <sz val="10"/>
        <color rgb="FFFF0000"/>
        <rFont val="Arial CE"/>
        <charset val="238"/>
      </rPr>
      <t xml:space="preserve"> </t>
    </r>
    <r>
      <rPr>
        <b/>
        <sz val="10"/>
        <rFont val="Arial CE"/>
        <charset val="238"/>
      </rPr>
      <t xml:space="preserve">vertikalnih cevi za odvajanje strešne meteorne vode, na fasado in streho objekta, </t>
    </r>
    <r>
      <rPr>
        <sz val="10"/>
        <rFont val="Arial CE"/>
        <charset val="238"/>
      </rPr>
      <t xml:space="preserve">vključno z evtl. prilagoditvami nosilnih elementov in vsemi pomožnimi deli za montažo. Cevi se priključijo v </t>
    </r>
    <r>
      <rPr>
        <sz val="10"/>
        <rFont val="Arial CE"/>
        <charset val="238"/>
      </rPr>
      <t xml:space="preserve">nov razvod meteorne kanalizacije (peskolovi).
</t>
    </r>
    <r>
      <rPr>
        <b/>
        <sz val="10"/>
        <rFont val="Arial CE"/>
        <charset val="238"/>
      </rPr>
      <t>OPOMBA:</t>
    </r>
    <r>
      <rPr>
        <sz val="10"/>
        <rFont val="Arial CE"/>
        <charset val="238"/>
      </rPr>
      <t xml:space="preserve">
</t>
    </r>
    <r>
      <rPr>
        <u/>
        <sz val="10"/>
        <rFont val="Arial CE"/>
        <charset val="238"/>
      </rPr>
      <t xml:space="preserve">V tej postavki je zajeta samo montaža novih elementov odvodnjavanja. </t>
    </r>
    <r>
      <rPr>
        <sz val="10"/>
        <rFont val="Arial CE"/>
        <charset val="238"/>
      </rPr>
      <t>Izdelava in dobava cevi, žlebov, pritrdilnega in ostalega potrebnega materiala je zajeta v ločeni postavki neupravičenih del!</t>
    </r>
  </si>
  <si>
    <r>
      <t xml:space="preserve">Izdelava, dobava in montaža kleparskega atičnega zaključka na atične zidove nadstreška nad glavnim vhodom, </t>
    </r>
    <r>
      <rPr>
        <sz val="10"/>
        <rFont val="Arial CE"/>
        <charset val="238"/>
      </rPr>
      <t>iz alu barvane pločevine deb. 1 mm, vključno s podkonstrukcijo</t>
    </r>
    <r>
      <rPr>
        <sz val="10"/>
        <rFont val="Arial CE"/>
        <charset val="238"/>
      </rPr>
      <t xml:space="preserve">. 
- Na atične stene se izvede kapa R.Š. cca 55-60 cm, s podkonstrukcijo  
- Na fasadno steno ob strehi se izvede zaključni odkapni profil r.š. cca 15-20 cm
V c.e.m. je potrebno upoštevati tudi izvedbo vseh zaključkov, odkapnih profilov in ostalih elementov, ki so potrebni za estetsko in funkcionalno celoto atičnih zaključkov.
</t>
    </r>
    <r>
      <rPr>
        <b/>
        <sz val="10"/>
        <rFont val="Arial CE"/>
        <charset val="238"/>
      </rPr>
      <t>OPOMBA</t>
    </r>
    <r>
      <rPr>
        <sz val="10"/>
        <rFont val="Arial CE"/>
        <charset val="238"/>
      </rPr>
      <t>: Razvite širine atičnih kap so informativne, izbran izvajalec je dolžan pripraviti delavniško dokumentacijo, v kateri bodo prikazane dejanske razvite širine in način izvedbe atičnih kap.</t>
    </r>
  </si>
  <si>
    <r>
      <t xml:space="preserve">Dobava in vgradnja slojev ravne strehe AB nadstreška pred vhodom v objekt.
</t>
    </r>
    <r>
      <rPr>
        <sz val="10"/>
        <rFont val="Arial CE"/>
        <charset val="238"/>
      </rPr>
      <t>Izvedba npr. po sistemu SIKA ali podobno, v sestavi:</t>
    </r>
    <r>
      <rPr>
        <sz val="10"/>
        <rFont val="Arial CE"/>
        <charset val="238"/>
      </rPr>
      <t xml:space="preserve">
- Toplotna izolacija debeline 20 cm (EPS 100), vertikalno na atiko se izvede TI deb. 5 cm
- PVC strešni trakovi deb. 2 mm (kot npr. SIKAPLAN 20 G ali podobno), vključno z vertikalnimi zaključki na atiko.
</t>
    </r>
    <r>
      <rPr>
        <b/>
        <sz val="10"/>
        <rFont val="Arial CE"/>
        <charset val="238"/>
      </rPr>
      <t>OPOMBA:</t>
    </r>
    <r>
      <rPr>
        <sz val="10"/>
        <rFont val="Arial CE"/>
        <charset val="238"/>
      </rPr>
      <t xml:space="preserve">
Postavka je zajeta med upravičenimi ukrepi energetske sanacije, saj je AB konstrukcijo potrebno izolirati z namenom preprečevanja toplotnih mostov.
Nadstrešek nad vhodom v objekt</t>
    </r>
  </si>
  <si>
    <r>
      <t xml:space="preserve">Izdelava, dobava in montaža vseh kleparskih izdelkov na dvokapni strehi objekta, iz alu barvane pločevine.
- </t>
    </r>
    <r>
      <rPr>
        <sz val="10"/>
        <rFont val="Arial"/>
        <family val="2"/>
        <charset val="238"/>
      </rPr>
      <t xml:space="preserve">Naprava, dobava in montaža čelne obrobe streh iz Alu barvane pločevine deb. 1 mm, barva po izbiri projektanta, razvite širine cca 40 cm (ocenjeno). 
</t>
    </r>
    <r>
      <rPr>
        <sz val="10"/>
        <rFont val="Arial"/>
        <family val="2"/>
        <charset val="238"/>
      </rPr>
      <t xml:space="preserve">- Naprava, dobava in montaža obrobe dimnikov oziroma zračnikov na poševni strehi iz Alu barvane pločevine deb. 1 mm, barva po izbiri projektanta, razvite širine do 70 cm (ocenjeno).
</t>
    </r>
    <r>
      <rPr>
        <sz val="10"/>
        <rFont val="Arial"/>
        <family val="2"/>
        <charset val="238"/>
      </rPr>
      <t xml:space="preserve">- Dobava in vgranje mrežice proti mrčesu, izvedene v kapu strehe.
- TOČKOVNI SNEGOBRANI: Zajeto v postavki neupravičenih del energetske sanacije!
</t>
    </r>
    <r>
      <rPr>
        <b/>
        <sz val="10"/>
        <rFont val="Arial"/>
        <family val="2"/>
        <charset val="238"/>
      </rPr>
      <t>OPOMBA:</t>
    </r>
    <r>
      <rPr>
        <sz val="10"/>
        <rFont val="Arial"/>
        <family val="2"/>
        <charset val="238"/>
      </rPr>
      <t xml:space="preserve">
Točne dimenzije in obseg del se prilagodijo dejanskim potrebam za izvedbo funkcionalno in estetsko celovitega izgleda strehe. V kolikor posamezni elementi in detajli niso opisani in zajeti v postavki, je izvajalec dolžan pri oddaji ponudbe predvideti izvedbo kot zaključeno celoto in k temu podati izvedbene detajle. Dodatna dela ne bodo posebej priznana.  </t>
    </r>
  </si>
  <si>
    <r>
      <rPr>
        <b/>
        <sz val="10"/>
        <rFont val="Arial CE"/>
        <charset val="238"/>
      </rPr>
      <t xml:space="preserve">Dobava in prekrivanje strehe objekta, z vlaknocementno kritino, </t>
    </r>
    <r>
      <rPr>
        <sz val="10"/>
        <rFont val="Arial CE"/>
        <charset val="238"/>
      </rPr>
      <t>ter slemenskimi</t>
    </r>
    <r>
      <rPr>
        <sz val="10"/>
        <color rgb="FFFF0000"/>
        <rFont val="Arial CE"/>
        <charset val="238"/>
      </rPr>
      <t xml:space="preserve"> </t>
    </r>
    <r>
      <rPr>
        <sz val="10"/>
        <rFont val="Arial CE"/>
        <charset val="238"/>
      </rPr>
      <t xml:space="preserve">elementi, v sestavi:
- leseni opaž deb. 2 cm izveden prečno na špirovce ostrešja
</t>
    </r>
    <r>
      <rPr>
        <sz val="10"/>
        <rFont val="Arial CE"/>
        <charset val="238"/>
      </rPr>
      <t>- Paroprepustna vodoodbojna folija
- Vzdolžne letve 4/5 cm, z vmesnim zračnim slojem
- Strešna kritina - opečni strešniki na nosilnih prečnih letvah 5/3 cm, Vključno z vsemi slemenskimi in grebenskimi elementi, ter evtl robnimi zaključnimi strešniki
- Strešna kritina - Vlaknocementna kritina, valovite plošče večjega formata, na nosilnih prečnih letvah 5/4 cm, Vključno z vsemi slemenskimi</t>
    </r>
    <r>
      <rPr>
        <sz val="10"/>
        <rFont val="Arial CE"/>
        <charset val="238"/>
      </rPr>
      <t xml:space="preserve"> elementi, ter evtl robnimi zaključnimi strešniki
Streha je izvedena v naklonu 18°. Na strehi se pojavljajo dimniki oziroma zračniki, ki jih je potrebno primerno obdelati (kleparski zaključki zajeti ločeno).
V c.e.m. je potrebno zajeti izvedbo strehe kot celote, vključno z vsem pritrdilnim in ostalim materialom potrebnim za izvedbo! 
Streha objekta.</t>
    </r>
  </si>
  <si>
    <r>
      <t>Montaža novih zunanjih kovinskih zaščitnih rešetk na nekaterih oknih objekta.</t>
    </r>
    <r>
      <rPr>
        <sz val="10"/>
        <rFont val="Arial"/>
        <family val="2"/>
        <charset val="238"/>
      </rPr>
      <t xml:space="preserve"> 
Obstoječe kovinske rešetke se odstranijo in nadomestijo z novimi, prilagojenih dimenzij glede na novo fasadno oblogo.</t>
    </r>
    <r>
      <rPr>
        <sz val="10"/>
        <rFont val="Arial"/>
        <family val="2"/>
        <charset val="238"/>
      </rPr>
      <t xml:space="preserve">
</t>
    </r>
    <r>
      <rPr>
        <b/>
        <sz val="10"/>
        <rFont val="Arial"/>
        <family val="2"/>
        <charset val="238"/>
      </rPr>
      <t>OPOMBA:</t>
    </r>
    <r>
      <rPr>
        <sz val="10"/>
        <rFont val="Arial"/>
        <family val="2"/>
        <charset val="238"/>
      </rPr>
      <t xml:space="preserve">
V tej postavki je zajeta samo montaža  rešetk. Izdelava in dobava vsega materiala oz. izvedba rešetk je zajeta v ločeni postavki neupravičenih del!</t>
    </r>
  </si>
  <si>
    <r>
      <t xml:space="preserve">Opomba:
</t>
    </r>
    <r>
      <rPr>
        <sz val="10"/>
        <rFont val="Arial"/>
        <family val="2"/>
        <charset val="238"/>
      </rPr>
      <t xml:space="preserve">
</t>
    </r>
    <r>
      <rPr>
        <b/>
        <sz val="10"/>
        <rFont val="Arial"/>
        <family val="2"/>
        <charset val="238"/>
      </rPr>
      <t xml:space="preserve">VSE MERE IN ŠTEVILO KOMADOV PREVERITE NA MESTU VGRADNJE!
- PRED IZDELAVO STAVBNEGA POHIŠTVA JE OBVEZNA IZDELAVA DELAVNIŠKIH NAČRTOV,KI MORAJO BITI POTRJENI S STRANI ODGOVORNEGA PROJEKTANTA ARHITEKTURE.
- PROIZVAJALEC OZ. DOBAVITELJ STAVBNEGA POHIŠTVA MORA USTREZNOST ZVOČNE IN/ALI TOPLOTNE IZOLACIJE IN/ALI POŽARNE ODPORNOSTI DOKAZATI Z USTREZNIM DOKUMENTOM (CERTIFIKAT ALI REZULTATI MERITEV V AKREDITIRANEM
LABORATORIJU).
- ZUNANJO STAVBNO POHIŠTVO MORA BITI ZATESNJENO Z USTREZNIMI MATERIALI.
OPOMBA:
</t>
    </r>
    <r>
      <rPr>
        <sz val="10"/>
        <rFont val="Arial"/>
        <family val="2"/>
        <charset val="238"/>
      </rPr>
      <t>V kolikor se rešitve projektanta na mestu sanacije pokažejo za neizvedljive glede na dejansko stanje na gradbišču, izvajalec predlaga najboljšo rešitev, potrdijo pa jo nadzor, projektant in naročnik!</t>
    </r>
  </si>
  <si>
    <t>16</t>
  </si>
  <si>
    <r>
      <t xml:space="preserve">Dobava in izvedba kontaktne fasade z izolacijo iz kamene volne,  </t>
    </r>
    <r>
      <rPr>
        <sz val="10"/>
        <rFont val="Arial"/>
        <family val="2"/>
        <charset val="238"/>
      </rPr>
      <t xml:space="preserve">v sestavi: 
</t>
    </r>
    <r>
      <rPr>
        <b/>
        <sz val="10"/>
        <rFont val="Arial"/>
        <family val="2"/>
        <charset val="238"/>
      </rPr>
      <t xml:space="preserve">- Toplotna izolacija </t>
    </r>
    <r>
      <rPr>
        <sz val="10"/>
        <rFont val="Arial"/>
        <family val="2"/>
        <charset val="238"/>
      </rPr>
      <t xml:space="preserve">kamena volna deb. 22 cm (λ ≤ 0,035 W/mK; npr. Knauf FKD-S THERMAL ali podobno),  lepljena in sidrana v obodno steno, po navodilih proizvajalca sistema fasade. </t>
    </r>
    <r>
      <rPr>
        <b/>
        <sz val="10"/>
        <rFont val="Arial"/>
        <family val="2"/>
        <charset val="238"/>
      </rPr>
      <t xml:space="preserve">
- Osnovni armiran sloj </t>
    </r>
    <r>
      <rPr>
        <sz val="10"/>
        <rFont val="Arial"/>
        <family val="2"/>
        <charset val="238"/>
      </rPr>
      <t>- 2 sloja gradbenega lepila (deb. cca 1,5+1,5 mm) s PVC mrežico vstavljeno v 1. sloj lepila</t>
    </r>
    <r>
      <rPr>
        <b/>
        <sz val="10"/>
        <rFont val="Arial"/>
        <family val="2"/>
        <charset val="238"/>
      </rPr>
      <t xml:space="preserve">
- Zaključni sloj</t>
    </r>
    <r>
      <rPr>
        <sz val="10"/>
        <rFont val="Arial"/>
        <family val="2"/>
        <charset val="238"/>
      </rPr>
      <t xml:space="preserve"> - tankoslojni fasadni zaključni omet deb cca 2-3 mm,  vključno z obdelavo vseh vencov in zaključkov, ter evtl izvedbo odkapov,...
</t>
    </r>
    <r>
      <rPr>
        <b/>
        <sz val="10"/>
        <rFont val="Arial"/>
        <family val="2"/>
        <charset val="238"/>
      </rPr>
      <t xml:space="preserve">OPOMBA - V ceni na enoto mere je potrebno upoštevati:
</t>
    </r>
    <r>
      <rPr>
        <sz val="10"/>
        <rFont val="Arial"/>
        <family val="2"/>
        <charset val="238"/>
      </rPr>
      <t>- Odprtine velikosti do 3m2 v količinah niso odštete zaradi obdelave špalet!
- Špalete se oizolirajo z WEBER THERM PLUS ULTRA 020, deb. 2-4 cm, z zaključno obdelavo enako kot na preostalem objektu.
- Špalete se na robovih obdelajo s špaletnimi profili, ter odkapnimi PVC profili na zgornjih (prekladnih) stranicah.
- Odkapni profil je potrebno vgraditi tudi na vseh previsnih robovih stavbe
- Pod okenskimi policami se izvede "bazen" iz hidroizolacijskega premaza.
- Na mestih, kjer se objekt ne izolira pod nivojem terena, ampak se fasadna obdelava konča na stiku z asfaltnimi ali betonskimi tlemi, je potrebna obdelava z ekspanzijsko tesnilno peno, ter tesnilnim kitom na stiku s tlemi, na robovih TI pa se izvede PVC vogalni profil</t>
    </r>
    <r>
      <rPr>
        <sz val="10"/>
        <color rgb="FFFF0000"/>
        <rFont val="Arial"/>
        <family val="2"/>
        <charset val="238"/>
      </rPr>
      <t>.</t>
    </r>
    <r>
      <rPr>
        <sz val="10"/>
        <rFont val="Arial"/>
        <family val="2"/>
        <charset val="238"/>
      </rPr>
      <t xml:space="preserve">
Fasada na objektu nad nivojem cokla.</t>
    </r>
  </si>
  <si>
    <r>
      <t xml:space="preserve">Izdelava, dobava in izvedba kontaktne fasade cokla na objektu, v naslednji sestavi:
</t>
    </r>
    <r>
      <rPr>
        <sz val="10"/>
        <rFont val="Arial"/>
        <family val="2"/>
        <charset val="238"/>
      </rPr>
      <t xml:space="preserve">Izvedba v fasadnem sistemu za kontaktne fasade, kot npr. JUB, ali BAUMIT ali podobno.
</t>
    </r>
    <r>
      <rPr>
        <b/>
        <sz val="10"/>
        <rFont val="Arial"/>
        <family val="2"/>
        <charset val="238"/>
      </rPr>
      <t>- Toplotna izolacija</t>
    </r>
    <r>
      <rPr>
        <sz val="10"/>
        <rFont val="Arial"/>
        <family val="2"/>
        <charset val="238"/>
      </rPr>
      <t xml:space="preserve"> XPS deb.22 cm (λ≤ 0,037 w/m²K), prilepljena s fasadnim lepilom na predhodno izveden sloj hidroizolacije cokla, vključno s točkovno pritrditvijo s pritrdilnimi sidri.
</t>
    </r>
    <r>
      <rPr>
        <b/>
        <sz val="10"/>
        <rFont val="Arial"/>
        <family val="2"/>
        <charset val="238"/>
      </rPr>
      <t xml:space="preserve">- tankoslojni omet </t>
    </r>
    <r>
      <rPr>
        <sz val="10"/>
        <rFont val="Arial"/>
        <family val="2"/>
        <charset val="238"/>
      </rPr>
      <t>- armirni sloj z 2x gradbeno lepilo (deb. 1,5+1,5 mm) z vmesno armirno mrežico</t>
    </r>
    <r>
      <rPr>
        <b/>
        <sz val="10"/>
        <rFont val="Arial"/>
        <family val="2"/>
        <charset val="238"/>
      </rPr>
      <t xml:space="preserve">
- Zaključni sloj </t>
    </r>
    <r>
      <rPr>
        <sz val="10"/>
        <rFont val="Arial"/>
        <family val="2"/>
        <charset val="238"/>
      </rPr>
      <t xml:space="preserve">- Dekorativni omet v deb. 2 mm (npr: silikonski zaključni sloj)
</t>
    </r>
    <r>
      <rPr>
        <b/>
        <sz val="10"/>
        <rFont val="Arial"/>
        <family val="2"/>
        <charset val="238"/>
      </rPr>
      <t>OPOMBA:</t>
    </r>
    <r>
      <rPr>
        <sz val="10"/>
        <rFont val="Arial"/>
        <family val="2"/>
        <charset val="238"/>
      </rPr>
      <t xml:space="preserve">
Na območju, kjer se fasada zaključi na obstoječi asfaltni ali betonirani podlagi, se izvede tesnilo z vrvico iz PU pene, ter tesnilnim kitom. Vogali se obdelajo s tipskimi PVC vogalnimi profili.
Izolacija pod nivojem terena zajeta v postavki zidarskih del!
</t>
    </r>
    <r>
      <rPr>
        <sz val="10"/>
        <color indexed="10"/>
        <rFont val="Arial"/>
        <family val="2"/>
        <charset val="238"/>
      </rPr>
      <t xml:space="preserve">
</t>
    </r>
    <r>
      <rPr>
        <sz val="10"/>
        <rFont val="Arial"/>
        <family val="2"/>
        <charset val="238"/>
      </rPr>
      <t>Fasada na objektu ob stiku s terenom (do višine cca 50 cm nad nivojem terena)</t>
    </r>
  </si>
  <si>
    <r>
      <t xml:space="preserve">OPCIJA: Dobava in oblaganje špalet v sanitarnih prostorih s keramičnimi ploščicami. </t>
    </r>
    <r>
      <rPr>
        <sz val="10"/>
        <rFont val="Arial CE"/>
        <charset val="238"/>
      </rPr>
      <t xml:space="preserve">Predhodno je potrebna evtl. odstranitev obstoječih poškodovanih ploščic na špaletah zaradi odstranitve oken, ali prestavitve proti zunanjemu robu sten. Uporabi se keramika in fugirna masa v barvah kot je obstoječa keramika v prostoru. 
Dela se izvedejo le v primeru, da se obstoječa keramična obloga med odstranjevanjem obstoječih oken poškoduje. Če je možno, se zamenjajo samo poškodovane ploščice, če to ni izvedljivo, pa obloga na celotni površini špalet,
</t>
    </r>
    <r>
      <rPr>
        <sz val="10"/>
        <rFont val="Arial CE"/>
        <charset val="238"/>
      </rPr>
      <t>Obračun po dejanski količini izvedenih del!</t>
    </r>
  </si>
  <si>
    <r>
      <t>Slikopleskarska obdelava špalet, na katerih je predvidena zamenjava</t>
    </r>
    <r>
      <rPr>
        <b/>
        <sz val="10"/>
        <rFont val="Arial CE"/>
        <charset val="238"/>
      </rPr>
      <t xml:space="preserve"> oken in vrat.</t>
    </r>
    <r>
      <rPr>
        <sz val="10"/>
        <rFont val="Arial CE"/>
        <charset val="238"/>
      </rPr>
      <t xml:space="preserve">
Špalete, kjer se izvaja zidarska obdelava oz. popravilo poškodb (glej postavko v sklopu zidarskih del), se 2x prebarvajo z ustrezno barvo glede na obstoječe barve v prostoru, vključno s predhodnim 2x kitanjem in brušenjem. Ostale stenske površine v prostorih niso predvidene za barvanje v sklopu energetske sanacije objekta.
V količini so zajete špalete okrog vsega stavbnega pohištva, ki se zamenja</t>
    </r>
    <r>
      <rPr>
        <sz val="10"/>
        <rFont val="Arial CE"/>
        <charset val="238"/>
      </rPr>
      <t>, širina špalet cca 25-30 cm.</t>
    </r>
  </si>
  <si>
    <t>A1. Rušitvena dela</t>
  </si>
  <si>
    <t>A2. Zidarska dela</t>
  </si>
  <si>
    <t>B1. Suhomontažna dela</t>
  </si>
  <si>
    <t>B2. Notranja vrata</t>
  </si>
  <si>
    <t>B3. Estrihi</t>
  </si>
  <si>
    <t>B4. Ključavničarska in mizarska dela</t>
  </si>
  <si>
    <t>B5. Keramičarska dela</t>
  </si>
  <si>
    <t>B6. Tlakarska dela</t>
  </si>
  <si>
    <t>B7. Slikopleskarska dela</t>
  </si>
  <si>
    <t>A1.</t>
  </si>
  <si>
    <r>
      <rPr>
        <b/>
        <sz val="11"/>
        <rFont val="Arial"/>
        <family val="2"/>
        <charset val="238"/>
      </rPr>
      <t>OPOMBA:</t>
    </r>
    <r>
      <rPr>
        <sz val="11"/>
        <rFont val="Arial"/>
        <family val="2"/>
        <charset val="238"/>
      </rPr>
      <t xml:space="preserve">
</t>
    </r>
    <r>
      <rPr>
        <sz val="10"/>
        <rFont val="Arial"/>
        <family val="2"/>
        <charset val="238"/>
      </rPr>
      <t>V vseh postavkah rušitvenih del je potrebno v c.e.m upoštevati vse potrebne varovalne ukrepe, evtl. pomožne delovne ali lovilne odre in vse transporte na lokalno zbirno mesto odpadkov, ter končni odvoz v deponijo do 10 km, vključno s plačilom takse.</t>
    </r>
  </si>
  <si>
    <r>
      <t xml:space="preserve">Demontaža in odstranitev notranje pohištvene opreme, ter ostalih raznih manjših kovinskih ali lesenih elementov v notranjosti objekta, </t>
    </r>
    <r>
      <rPr>
        <sz val="10"/>
        <rFont val="Arial"/>
        <family val="2"/>
        <charset val="238"/>
      </rPr>
      <t>kot npr. sanitarna oprema, razna, držala, nosilci, evtl pohištveni elementi, nadometne inštalacije,...
V ceni predvideti vključno z odvozom odpadkov v trajno deponijo in plačilo vseh morebitnih taks.</t>
    </r>
    <r>
      <rPr>
        <b/>
        <sz val="10"/>
        <rFont val="Arial"/>
        <family val="2"/>
        <charset val="238"/>
      </rPr>
      <t xml:space="preserve">
</t>
    </r>
    <r>
      <rPr>
        <sz val="10"/>
        <rFont val="Arial"/>
        <family val="2"/>
        <charset val="238"/>
      </rPr>
      <t>Količina je ocenjena, obračun po dejanski količini izvedenih del.</t>
    </r>
  </si>
  <si>
    <r>
      <t>Rušenje in odstranitev obstoječih zidanih opečnih sten oz. izvedba prebojev v stenah</t>
    </r>
    <r>
      <rPr>
        <sz val="10"/>
        <rFont val="Arial"/>
        <family val="2"/>
        <charset val="238"/>
      </rPr>
      <t>. 
Poruši in odstrani se stena kot celota, vključno z betonskimi prekladami ali vertikalnimi vezmi, ometi, vsemi evtl stenskimi oblogami, strojnimi in elektro inštalacijskimi vodi in vsemi ostalimi komponentami, ki so del stenske konstrukcije.
Obračun po dejanski količini izvedenih del!</t>
    </r>
  </si>
  <si>
    <t xml:space="preserve">Notranje predelne stene deb. do 10-15 cm: </t>
  </si>
  <si>
    <t xml:space="preserve">a) Keramika (talna): </t>
  </si>
  <si>
    <t xml:space="preserve">b) Keramika (stenska - glej opombo!): </t>
  </si>
  <si>
    <r>
      <rPr>
        <b/>
        <sz val="10"/>
        <rFont val="Arial"/>
        <family val="2"/>
        <charset val="238"/>
      </rPr>
      <t>Razna manjša dodatna nepredvidena rušitvena dela in popravila</t>
    </r>
    <r>
      <rPr>
        <sz val="10"/>
        <rFont val="Arial"/>
        <family val="2"/>
        <charset val="238"/>
      </rPr>
      <t>, ki se lahko pojavijo v času izvajanja del in niso zajeta v osnovnem popisu. Ocenjeno 5% rušitvenih del.</t>
    </r>
  </si>
  <si>
    <t>A2.</t>
  </si>
  <si>
    <t xml:space="preserve">a) Obdelava talnih površin: </t>
  </si>
  <si>
    <t xml:space="preserve">b) Obdelava stenskih površin: </t>
  </si>
  <si>
    <r>
      <t>Zidarska obdelava površine in sanacija ometov na območju rušitev stenskih konstrukcij,</t>
    </r>
    <r>
      <rPr>
        <sz val="10"/>
        <rFont val="Arial"/>
        <family val="2"/>
        <charset val="238"/>
      </rPr>
      <t xml:space="preserve"> kjer je predvidena izvedba prebojev ali rušitev obstoječih opečnih sten. Površine na območjih rušitev se ponovno omečejo, zgladijo in izravnajo z obstoječimi ometi. Stene deb. cca 10 do 15 cm.
Zajete so stenske in stropne površine.
Količine so ocenjene, obračun glede na dejansko potrebe po izvedbi del!</t>
    </r>
  </si>
  <si>
    <t xml:space="preserve">a.) Pozidava sten: </t>
  </si>
  <si>
    <t xml:space="preserve">b.) Ometi: </t>
  </si>
  <si>
    <r>
      <t>Dolbljenje oz izsekovanje utorov in izvedba prebojev za razvode strojnih in elektro inštalacij,</t>
    </r>
    <r>
      <rPr>
        <sz val="10"/>
        <rFont val="Arial"/>
        <family val="2"/>
        <charset val="238"/>
      </rPr>
      <t xml:space="preserve"> vključno s kasnejšim krpanjem in glajenjem utorov oz. tesnjenjem prebojev v opečnih in suhomontažnih stenah, ter betonskih konstrukcijah.
V c.e.m. predvideti delo in material.
Količina je ocenjena, obračun po dejanski količini izvedenih del!</t>
    </r>
  </si>
  <si>
    <t xml:space="preserve">Ocenjeno: </t>
  </si>
  <si>
    <r>
      <t>Razna manjša zidarska dela, ki se lahko pojavijo v času gradnje,</t>
    </r>
    <r>
      <rPr>
        <sz val="10"/>
        <rFont val="Arial"/>
        <family val="2"/>
        <charset val="238"/>
      </rPr>
      <t xml:space="preserve"> zidarska obdelava površin, izvedbe prebojev in utorov v stenah in stropovih, ter pomoč obrtnikom.
Količina ur je ocenjena!</t>
    </r>
  </si>
  <si>
    <t>a.) NK delavec</t>
  </si>
  <si>
    <t>b.) PK delavec</t>
  </si>
  <si>
    <t>c.) KV delavec</t>
  </si>
  <si>
    <r>
      <rPr>
        <b/>
        <sz val="10"/>
        <rFont val="Arial"/>
        <family val="2"/>
        <charset val="238"/>
      </rPr>
      <t>Razna ostala dodatna in nepredvidena zidarska dela</t>
    </r>
    <r>
      <rPr>
        <sz val="10"/>
        <rFont val="Arial"/>
        <family val="2"/>
        <charset val="238"/>
      </rPr>
      <t>, ki se lahko pojavijo v času gradnje in niso posebej zajeta v osnovnem popisu del.
Ocenjeno 5% vrednosti vseh zidarskih del.</t>
    </r>
  </si>
  <si>
    <t>B1.</t>
  </si>
  <si>
    <t>SUHOMONTAŽNA DELA</t>
  </si>
  <si>
    <r>
      <rPr>
        <b/>
        <sz val="10"/>
        <rFont val="Arial"/>
        <family val="2"/>
        <charset val="238"/>
      </rPr>
      <t>STENE IZ MAVČNIH PLOŠČ</t>
    </r>
    <r>
      <rPr>
        <sz val="10"/>
        <rFont val="Arial"/>
        <family val="2"/>
        <charset val="238"/>
      </rPr>
      <t xml:space="preserve">
Vsa dela je potrebno izvjati po določilih veljavnih tehničnih predpisov in normativov in skladno z obveznimi SIST-i!
Nosilni vertikalni profili  sten morajo  biti postavljeni v takem  rastru in takih dimenzij, da prenesejo  vse statične in dinamične obremenitve in obremenitve opreme pritrjene na stene.
Ev. potrebna podkonstrukcija za opremo bo predvidena v projektu opreme in ni predmet tega popisa. Način pritrjevanja opreme ne sme zmanjsati zvočne izolirnosti stene.
Vertikalni profili na katere se pritrujejo vrata morajo biti sposobni prenesti obremenitev vrat.
Dilatacije so predvidene  na stikih predelnih sten z nosilno  konstrukcijo. Namenjene  so premoščanju  gibanja
(premikov) na gradbenih spojih.
Priključne fuge pri betonskih se zatesnijo z elasto-plastičnimi tesnilnimi masami. Po navodilih proizvajalca  mora biti poskrbljeno  za ustrezno oprijemljivost mase na podlago  (s pomočjo pred-namazov). Širina fuge je odvisna od razteznosti izbrane fugirne mase (acryl, silikon...) in od gibanja konstrukcijskega  spoja. V načelu velja, da mora biti tesnilna masa sposobna prenesti  pomike najmanj 0,1% etažne višine.
Priključne  fuge  pri suhomontažnih  stenah  se  lahko  izvedejo  tudi  s kontrolirano  lasasto  razpoko  (po navodilih proizvajalcev suhomontaznih sistemov
Glede na položaj predelne stene in funkcionalne zahteve, se namesto mavčno kartonskih plosc pritrujejo specialne  plošče s posebnimi dodatki, za mokre prostore in požarno odporne stene. Vrsto plošč izbere izvajalec, zahtevano kvaliteto pa mora dokazati z atesti.
Vse stike med ploščami medsebojno  in stike z bet. konstrukcijo, s profili in ostalim, je potrebno brusiti in bandažirati oziroma izvesti na način da končni premaz na stiku dveh plošč ne poka. Način izvedbe določi izvajalec, ki tudi garantira za kvaliteto izvedbe. Na stenah iz vodoodpornih  plošč se mora uporabiti tudi vodoodporni kit za bandažiranje.
Vsi vogali in robovi morajo biti zaščiteni z vogalnim zaščitnim profilom ali alu vogalnim zaščitnim trakom, po tehnologiji izbranega sistema. lzpostavljeni robovi mavčno kartonske obloge morajo biti zasščiteni z alu robnim profilom.
Prehodi inštalacij morajo biti izvedeni na način, da gradbeno fizikalne in požarne karakteristike ostanejo nespremenjene. Za  prehod   inštalacij  skozi  predelne   stene  se  v  stenah  izrezejo  odprtine,  stike  z inštalacijami je tesniti z ustreznim kitom, odvisno od zahtevanih zvočnih in požarnih zahtev za predelno steno.
Nosilni profili so sidrani v nosilno a.b.  talno in stropno bet. ploščo (prekinjen estrih), pod vsemi profili se tesni s samolepilnim tesnilnim trakom.
Cena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pomožni, nerjaveči pritrdilni in vezni material
* pripravljanje podlage
* preiskušnja posameznih elementov in dokazovanje kvalitete z atesti
* vse potrebno delo, od pripravljalnih del do finalnega izdelka
* vse potrebne transporte do mesta vgrajevanja
* skladiščenje materiala na gradbišču
* vsa potrebna pomozna sredstva za vgrajevanje na objektu kot so lestve, odri in podobno
* usklajevanje z osnožnim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ojačitvene profile za vrata in potrebne tipske ojačitve na vogalih
* izreze za prehod inštalacij in tesnenje.
* vsa dela in ukrepe po določilih zakona 6 varstvu pri delu
Enotna  cena  mora zajeti izdelavo vseh potrebnih detajlov in dopolnilnih  del, katera je potrebno  izvesti za dokončanje posameznih del, tudi če potrebni detajli in zaključki niso podrobno navedeni in opisani v popisu del, in so ta dopolnila nujna za pravilno funkeioniranje posameznih sistemov in elementov objekta.
V izračunu količine je upoštevana površina sten brez odbitka za vrata vel. do 2,50 m2.
V c.e.m. je potrebno upoštevati čiščenje po posameznih fazah dela, ter odvoz odpadkov na deponijo!</t>
    </r>
  </si>
  <si>
    <r>
      <rPr>
        <b/>
        <sz val="10"/>
        <rFont val="Arial"/>
        <family val="2"/>
        <charset val="238"/>
      </rPr>
      <t>SPUŠČENI STROPOVI</t>
    </r>
    <r>
      <rPr>
        <sz val="10"/>
        <rFont val="Arial"/>
        <family val="2"/>
        <charset val="238"/>
      </rPr>
      <t xml:space="preserve">
Vsa dela je potrebno izvjati po določilih veljavnih tehničnih predpisov in normativov in skladno z obveznimi SIST-i.
Spuščeni stropovi so pritreni s posebnimi vešalkami na armirano-betonsko  stropno konstrukcijo objekta. Način obešanja je odvisen od patenta proizvajalca stropa. Nosilni elementi spuščenih stropov morajo po dimenziji  odgovarjati   teži  stropa.   Pritrjevanje  mora  biti  elastično  in  izbran  način  pritrjevanja  mora odgovarjati teži in ter statični in dinamični obremenitvi. Vsi kovinski deli nosilne podkonstrukcije morajo biti pocinkani, vidne površine barvane.
Vse površine  izvedenega  stropa  morajo  biti povsem  ravne  in gladke. Lamele  in plošče  iz katerih  so spuščeni stropovi izdelani, morajo biti take debeline, da se pri montaži ne deformirajo
Sestavni deli spuščenih stropov so zakljucni profili za stikovanje spuščenega  stropa s stenami. Stike s stenami je izvesti po posebnem detajlu.
Dobava in vgrajevanje inštalacijskih elementov v strop je zajeto v načrtu inštalacij. lzvajalec spuščenega stropa izvede odprtine v spuščenem stropu, v katere izvajalec instalacij vgradi inštalacijske elemente
V kolikor želi izvajalec prilagoditi izvedbo svoji tehnologiji, mora izdelati ustrezno projektno dokumemtacijo z detajli, katero mora pregledati in s podpisom potrditi arhitekt.
lzvajanje na objektu se lahko začne, ko projektant s podpisom potrdi risbe in vgrajene prototipe.
Glede  na  položaj  stropa  in  funkcionalne  zahteve,  se  namesto  mavčno   kartonskih  plošč  pritrujejo specialne plošče s posebnimi dodatki, za mokre prostore in požarno odporne  stene. Vrsto plošč izbere izvajalec, zahtevano kvaliteto pa mora dokazati z atesti.
Stropovi morajo biti ravni. Vse stike med ploščami medsebojno  in stike z bet. konstrukcijo,  s profili in ostalim, je potrebno brusiti in bandažirati oziroma izvesti na način da končni premaz na stiku dveh plošč ne poka. Način izvedbe določi izvajalec, ki tudi garantira za kvaliteto izvedbe. Na stropu iz vodoodpornih plošč se mora uporabiti tudi vodoodporni kit za bandažiranje.
Prehodi inštalacij morajo biti izvedeni na način, da gradbeno fizikalne in požarne karakteristike ostanejo nespremenjene. Za prehod inštalacij skozi strop se izrežejo odprtine, stike z instalacijami je tesniti z ustreznim kitom, odvisno od zahtevanih zvočnih in požarnih zahtev za predelno steno.
Stropovi so spuščeni pod bet. ploščo z odmiki kot so v načrtih arhitekture.
Cene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pomozni, nerjaveči pritrdilni in vezni material
* pripravljanje podlage
* preiskušnja posameznih elementov in dokazovanje kvalitete z atesti
* vse potrebno delo, od pripravljalnih del do finalnega izdelka
* vse potrebne transporte do mesta vgrajevanja
* skladiščenje materiala na gradbiscu
* vsa potrebna pomozna sredstva za vgrajevanje na objektu kot so lestve, odri in podobno
* usklajevanje z osnovnim načrtom in posvetovanje s projektantom
* terminsko usklajevanje del z ostalimi izvajalci na objektu
* finalna obdelava elementov po opisu
* popravilo eventuelno povzročene skode ostalim izvajalcem na gradbišču
* čiščenje prostorov in odvoz  dpadnega materiala na stalno deponijo in plačico takse inštalacijskih elementov.
*  vse preskoke  višin,  izreze, potrebne  ojačitve  in menjalnike  za vgradnjo  luči in raznih  inštalacijskih
elementov.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r>
  </si>
  <si>
    <t>STENE IN STENSKE OBLOGE</t>
  </si>
  <si>
    <t>STROPOVI IN STROPNE OBLOGE</t>
  </si>
  <si>
    <t xml:space="preserve">a) Rastrski strop: </t>
  </si>
  <si>
    <r>
      <rPr>
        <b/>
        <sz val="10"/>
        <rFont val="Arial"/>
        <family val="2"/>
        <charset val="238"/>
      </rPr>
      <t>Razna ostala dodatna in nepredvidena suhomontažna dela</t>
    </r>
    <r>
      <rPr>
        <sz val="10"/>
        <rFont val="Arial"/>
        <family val="2"/>
        <charset val="238"/>
      </rPr>
      <t>, ki se lahko pojavijo v času gradnje in niso posebej zajeta v osnovnem popisu del.
Ocenjeno 5% vrednosti vseh suhomontažnih del.</t>
    </r>
  </si>
  <si>
    <t>B2.</t>
  </si>
  <si>
    <t>NOTRANJA VRATA</t>
  </si>
  <si>
    <t>Vsa dela je potrebno izvajati po določilih veljavnih tehničnih predpisov in normativov in skladno z obveznimi
SIST-i!
Vsi nosilni elementi vrat, sten in okenskih kril morajo po nosilnosti odgovarjati teži kril, teža pa je odvisna od velikosti krila, debeline in sestave. Dimenzijo nosilnih elementov je dokazati s statičnim računom.
Okovje zajema nasadila, kljuko, ključavnico, ščitnike in zapah, vrsta okovja pa je odvisna od zahtevanega namena vrat. Vse elemente okovja mora pred vgradnjo pregledati in potrditi projektant.
Nasadila  morajo  biti ustrezne  nosilnosti.  Nosilnost  in  potrebno  število  nasadil  je  določiti s  statičnim izračunom, odvisno pa je od teže krila. Na vsaka vrata je vgraditi najmanj tri nasadila.
Neoprenska tesnila za tesnenje kril morajo biti visoke kvalitete, kar je dokazati z atesti.
Vgrajevanje  mora  biti  usklajeno  s tehnološkim  postopkom  gradnje  objekta.  Pritrjevanje  na  gradbene elemente mora biti izvedeno  tako, da se pri tern ne poslabša  funkcija, biti mora elastično  in čvrsto. Vsi elementi za pritrjevanje morajo biti kovinski nerjaveči, ter ustrezne velikosti in nosilnosti.
Vsi elementi so površinsko finalno obdelana na način kot je navedeno v popisu.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Glede  na  zahteve  protipožarne  zaščite,  so  vrata  oz.  stene  izvedena  v  zahtevani  ognjeodpornosti. lzdelana morajo biti iz negorljivega materiala in opremljena z vsem potrebnim okovjem za požarna vrata, po veljavnih tehničnih predpisih.
Vsi  stiki  med  posameznimi   elementi   medsebojno,   s  stenami   in  tlaki  morajo   ustrezati  zahtevam
protipožarne zaščite enako kot vrata sama. lzvajalec vrat je dolžan predložiti atest o požarni odpomosti. Vse zahteve za protipožarno zaščito so dane v načrtu protipožane zaščite objekta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ce niso podrobno  navedeni in opisani  v popisu in nacrtih, so pa  nujna za pravilno  funkcioniranje
posameznih sistemov in elemnotv. Potrditi jih mora odgovorni projektant arhitekture
* ves potreben glavni, pomožni, nerjaveci pritrdilni in vezni material
* stekla za zasteklitve
* senčila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placilo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t>
  </si>
  <si>
    <r>
      <rPr>
        <b/>
        <sz val="10"/>
        <rFont val="Arial"/>
        <family val="2"/>
        <charset val="238"/>
      </rPr>
      <t>Razna ostala dodatna in nepredvidena dela</t>
    </r>
    <r>
      <rPr>
        <sz val="10"/>
        <rFont val="Arial"/>
        <family val="2"/>
        <charset val="238"/>
      </rPr>
      <t>, ki se lahko pojavijo v času gradnje in niso posebej zajeta v osnovnem popisu del.
Ocenjeno 5% vrednosti vseh oken in vrat.</t>
    </r>
  </si>
  <si>
    <t>B3.</t>
  </si>
  <si>
    <t>ESTRIHI</t>
  </si>
  <si>
    <t>Splošni opis
Vsa dela je potrebno izvjati po določilih veljavnih tehničnih predpisov in normativov in skladno z obveznimi
SIST-i!
Beton za estrihe mora biti v skladu z zahtevami iz načrta gradbenih konstrukcij.
Gotova površina cementnega estriha mora biti ravna v skladu z dopustnimi ravninskimi odstopanji po DIN
18202.
lzdelana  podlaga  mora biti trdna, ravna in horizontalria, mokri prostori (kopalnica)  morajo imeti naklon proti talnemu sifonu min. 1%.
Cementni estrih kot zaključni sloj podloge za tlake ne sme imeti razpok, poroznih mest, površina mora biti gladka oz. izdelana v skadu z zahtevami finalnega poda. Pri izdelavi je paziti na predpisane  debeline posameznih plasti in višino tlaka v posameznem prostoru.
Vse slabo  izdelane  podloge  tlakov  gredo  v breme  izvajalca  podloge.  Tlak  je potrebno  do  pridobitve popolne trdnosti negovati in zaščititi. 
Za  povečanje  odpornosti  cementnega  estriha,   kvalitete  izdelave  in  obdelave  je  uporabiti  naslednje dodatke: pospeševalce, plastifikatorje in sredstva za zaščito proti mrazu. Dodatke je dovoljeno uporabljati, kadar le-ti ne vplivajo škodljivo na kvaliteto cementnega estriha in talno oblogo.
Hidroizolacijski sloj na katerega  se direktno izvede cementni estrih, mora imeti zavarjene  ali zalepljene stike, biti brez mehurjev in mehaničnih.poškodb, raven in čist.
Površina gotovega cementnega  estriha mora biti gladka ali hrapava, odvisno od predvidene  vrste talne obloge
Pri izvedbi  plavajočih  estrihov  je  potrebno  ob  stenah  položiti  sloj  mehkega  izloacijskega  materiala debeline min. 0,5 cm, višine minimalno kot je debelina estriha, kot dilatacijski sloj med estrihom in steno, s cimer se prepreči prenos udarnega zvoka.
Toplotne in zvočne izolacije morajo biti izvedene tako, da na preklopih in v stiku z drugimi konstrukcijami ni toplotnih in zvočnih mostov.
ENOTNA CENA MORA VSEBOVATI:
* vsa potrebna pripravljalna dela in čiščenje podlog
* izdelavo tehničnega načrta za izolacijske materiale
* merjenje na objektu 
* vse potrebne transporte do mesta vgrajevanja
* skladiščenje materiala na gradbišču
* preizkušanje kvalitete za vse materiale, ki se vgrajujejo in dokazovanje kvalitete z atesti
* ves potreben material (estrih, toplotna in zvočna izolacija, armatura)
* opaž robov
*  dilatacije;   stiki s stenami in konstrukcijskimi elementi za preprečitev  zvočnih  mostov, konstruktivne dilatacije,  prehodi instalacij
* vse potrebno delo do končnega izdelka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čiščenje po posameznih fazah dela, ter odvoz odpadkov na deponijo!</t>
  </si>
  <si>
    <r>
      <t xml:space="preserve">OPOMBA:
</t>
    </r>
    <r>
      <rPr>
        <sz val="10"/>
        <rFont val="Arial"/>
        <family val="2"/>
        <charset val="238"/>
      </rPr>
      <t xml:space="preserve">Toplotna izolacija in PE folija sta zajeti v postavkah zidarskih del. 
</t>
    </r>
    <r>
      <rPr>
        <b/>
        <sz val="10"/>
        <rFont val="Arial"/>
        <family val="2"/>
        <charset val="238"/>
      </rPr>
      <t>- Estrihi so mikroarmirani,</t>
    </r>
    <r>
      <rPr>
        <sz val="10"/>
        <rFont val="Arial"/>
        <family val="2"/>
        <charset val="238"/>
      </rPr>
      <t xml:space="preserve"> vse postavke vključujejo dobavo in vgradnjo robnih dialtacijskih trakov na stiku s stenami.</t>
    </r>
    <r>
      <rPr>
        <b/>
        <sz val="10"/>
        <color indexed="10"/>
        <rFont val="Arial"/>
        <family val="2"/>
        <charset val="238"/>
      </rPr>
      <t/>
    </r>
  </si>
  <si>
    <r>
      <rPr>
        <b/>
        <sz val="10"/>
        <rFont val="Arial"/>
        <family val="2"/>
        <charset val="238"/>
      </rPr>
      <t>Razna ostala dodatna in nepredvidena estriharska dela</t>
    </r>
    <r>
      <rPr>
        <sz val="10"/>
        <rFont val="Arial"/>
        <family val="2"/>
        <charset val="238"/>
      </rPr>
      <t>, ki se lahko pojavijo v času gradnje in niso posebej zajeta v osnovnem popisu del.
Ocenjeno 5% vrednosti vseh estriharskih del.</t>
    </r>
  </si>
  <si>
    <t xml:space="preserve">ESTRIHI </t>
  </si>
  <si>
    <t>B4.</t>
  </si>
  <si>
    <t>KLJUČAVNIČARSKA in MIZARSKA DELA</t>
  </si>
  <si>
    <t xml:space="preserve">Vsa dela je potrebno izvjati po določilih veljavnih tehničnih predpisov in normativov in skladno z obveznimi SIST-i!
Vgrajevanje  mora  biti  usklajeno  s tehnološkim  postopkom  gradnje  objekta.  Pritrjevanje  na  gradbene elemente mora biti izvedeno  tako, da se pri tern ne poslabsa  funkcija, biti mora elastično  in čvrsto. Vsi elementi za pritrjevanje morajo biti  ustrezne velikosti in nosilnosti.
Vsi elementi so površinsko finalno obdelani.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če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 vsa potrebna pomožna sredstva za vgrajevanje na objektu kot so lestve, odri in podobno
* usklajevanje z osnovnim načrtom in posvetovanje s projektantom
* terminsko usklajevanje del z ostalimi izvajalci na objektu
* popravilo eventuelno povzročene skode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
</t>
  </si>
  <si>
    <r>
      <t xml:space="preserve">OPOMBA: </t>
    </r>
    <r>
      <rPr>
        <sz val="11"/>
        <rFont val="Arial"/>
        <family val="2"/>
        <charset val="238"/>
      </rPr>
      <t>Pred izvedbo potrebna izdelava delavniških načrtov, ki jih potrdita statični in projektanstski nadzor.
Izvedba zajema podkonstrukcijo in vse pritrdilne oz. sidrne elemente. V c.e.m. je potrebno zajeti ves material in vsa pomožna dela potrebna za izvedbo.</t>
    </r>
  </si>
  <si>
    <r>
      <t xml:space="preserve">Dobava in montaža čistilne preproge v vetrolovu.
</t>
    </r>
    <r>
      <rPr>
        <sz val="10"/>
        <rFont val="Arial"/>
        <family val="2"/>
        <charset val="238"/>
      </rPr>
      <t>Predvidena je tipska čistilna preproga večjih dimenzij (npr. EMCO, dim. 200/120 cm oziroma po navodilih projektanta), z gumirano nezdrsno spodno stranjo preproge, ki se položi na finalni tlak pred vhodnimi vrati v vetrolovu.
Barva in vzorec po izboru projektanta!</t>
    </r>
  </si>
  <si>
    <r>
      <rPr>
        <b/>
        <sz val="10"/>
        <rFont val="Arial"/>
        <family val="2"/>
        <charset val="238"/>
      </rPr>
      <t>Razna ostala dodatna in nepredvidena ključavničarska in mizarska dela</t>
    </r>
    <r>
      <rPr>
        <sz val="10"/>
        <rFont val="Arial"/>
        <family val="2"/>
        <charset val="238"/>
      </rPr>
      <t>, ki se lahko pojavijo v času gradnje in niso posebej zajeta v osnovnem popisu del.
Ocenjeno 5% vrednosti vseh ključavničarskih in mizarskih del.</t>
    </r>
  </si>
  <si>
    <t>B5.</t>
  </si>
  <si>
    <t>KERAMIČARSKA DELA</t>
  </si>
  <si>
    <t>Splošni opis
Vsa dela je potrebno izvjati po določilih veljavnih tehničnih predpisov in normativov in skladno z obveznimi SIST-i! material mora po kvaliteti ustrezati določilom veljavnih normativov.
Keramične talne obloge v mokrih prostorih (tuši, kopalnice) in na stopniščih, ter keramične in granito-keramične površine morajo biti ustrezati predpisani drsnosti.
lzvajalec  keramičarskih  del mora  pred. pričetkom  dela  pregledati  vse  površine,  ki bodo  oblagane  in opozoriti gradbeno vodstvo oziroma nadzor na eventuelne pomanjkljivosti, ki bi utegnile kvarno vplivati na na brezhibno polaganje keramike. Kasnejši izgovori o pomanjkljivih površinah bodo smatrani za brezpredmetne.
Za oblaganje  zidov  in tal mora  izvajalec  uporabiti   ploščice  ustrezne  kvalitete,  počene,  nalomljene  ali
drugače  poškodovane  ploščice  mora  izločiti.  Za  vezni material  uporabiti  ustrezen  material  kot  je  to navedeno pri opisu posamezne postavke.
V enotno ceno obloge je vsteto tudi naprava odprtin za razne instalacije in vzidava inštalacijskih vratic in prezračevalnih rešetk. 
lzvajalec keramičarskih del s svojim delom ne sme poškodovati ali onesnažiti drugih izdelkov, po potrebi mora te usrezno zaščititi.
Po izvršenemdelu mora izvajalec keramičarskih del odstraniti ves preostali material in odpadke ter očistiti prostore, ki so bili zaradi njegovih del onesnaženi. 
V izračunu količine je podana neto površina. Ponudnik mora v ceni upoštevati predviden odpad materiala. Pvršine odprtin do 0,50 m2, katere se ne oblagajo, ampak se oblaganje vrši ob odprtinah, se ne odbijajo.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ves potreben glavni, pomožni, pritrdilni in vezni material
* dajanje vzorcev in vgrajevanje vzorcev na objektu (min. 3 vzorci)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</si>
  <si>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rPr>
        <b/>
        <sz val="10"/>
        <rFont val="Arial"/>
        <family val="2"/>
        <charset val="238"/>
      </rPr>
      <t>Razna ostala dodatna in nepredvidena keramičarska dela</t>
    </r>
    <r>
      <rPr>
        <sz val="10"/>
        <rFont val="Arial"/>
        <family val="2"/>
        <charset val="238"/>
      </rPr>
      <t>, ki se lahko pojavijo v času gradnje in niso posebej zajeta v osnovnem popisu del.
Ocenjeno 5% vrednosti vseh keramičarskih del.</t>
    </r>
  </si>
  <si>
    <t>B6.</t>
  </si>
  <si>
    <t>TLAKARSKA DELA</t>
  </si>
  <si>
    <t>Splošni opis
Material in vgrajevanje na objektu mora po kvaliteti ustrezati veljavnim standardom.
lzvajalec del mora dati na vpogled vzorce podov predvidenih za polaganje in jih vgraditi na objektu skupaj s stenskimi zakljucki. Polaganje se lahko začne po pisni potrditvi vzorcev.
Lepilo mora biti take kvalitete, da se z njimi doseže čvrsta in trajna veza. Ne sme škodljivo vplivati na podlogo, na pod in na zdravje osebja, ki z njim dela. Proizvajalec lepila mora skupaj z lepilom dati deklaracijo, v kateri mora biti navedeno da je lepilo primerno in preizkušeno za to vrsto dela. Pri delu z lepili na osnovi organskih topil je strogo upoštevati navodila za uporabo, zaradi predpisanih zaščitnih mer pred pozarom.
Tolerance galdkosti in enakomernosti površin morajo ustrezati standardu DIN 18202.
Podloga na katero se pod polaga ne sme vsebovati več vlage kot je predpisana za posamezno vrsto poda.
lzvajalec  mora pred pričetkom del pregledati vse površine, ki bodo oblagane in opozoriti gradbeno vodstvo oziroma nadzor na eventuelne pomanjkljivosti, ki bi utegnile kvarno vplivati na na brezhibno polaganje. Kasnejše reklamacije o pomanjkljivih površinah bodo smatrane za brezpredmetne.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čiščenje in pripravo podloge
* ves potreben glavni, pomožni, pritrdilni in vezni material
* zaključne letve
* dajanje vzorcev in vgrajevanje vzorcev na objektu
* vsa potrebna pomožna sredstva za vgrajevanje na objektu kot so lestve, odri in podobno
* usklajevanje z osnovnim načrtom in posvetovanje s projektantom
*  terminsko usklajevanje del z ostalimi izvajalci na objektu
*  finalna obdelava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dopolnih del, katera je potrebno izvesti za dokoncanje posameznih del, tudi ce potrebni detajli in zakljucki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</si>
  <si>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t xml:space="preserve">Dobava in polaganje heterogene vinilne talne obloge  kot. npr. FORBO Surestep R10, </t>
    </r>
    <r>
      <rPr>
        <sz val="10"/>
        <rFont val="Arial CE"/>
        <charset val="238"/>
      </rPr>
      <t>kolekcije Original,Star,Steel, Material in Wood , d=2.0 mm, debelina obrabnega sloja 0.70 mm, v roli š=2 m. Barva po izbiri investitorja iz kolekcije min. 68 artiklov.Postavka vključuje predhodno pripravo podlage po odstranitvi obstoječe vinaz talne obloge (čiščenje obstoječega lepila, evtl. brušenje,...), po navodilih proizvajalca sistema nove talne obloge, predhodno čiščenje betonske podlage, nanos primerja in izravnavo s cementno izravnalno maso v debelini do 3 mm, ter vpasovanje in lepljenje vinilne talne obloge v prostor, z vročim varjenjem spojev z varilno vrvico. Material mora ustrezati tehničnim karakteristikam in standardom:
•  klasifikacija namembnosti po EN-ISO 10874:  34/43                                                                                                 •  dimenzije po EN-ISO 24341                                                          
•  skupna teža 2.75 kg/m2 po EN-ISO 23997                                          
•  odpornost proti obrabi po EN 660-2, skupina T,najvišja
•  debelina obrabnega sloja 0,70 mm po EN-ISO 24340 
•  dimenzijska stabilnost material ≤ 0,10% po EN-ISO 23999         
•  maksimalni zaostali vgrez po EN-ISO24343-1; ≤ 0,05 mm         
•  fleksibilnost po EN-ISO24344;  ø10 mm      
•  ognjeodpornost po EN 13501-1, Bfl-s1 
•  protizdrstnost po EN 13485 annex C, ESf                                                  •  odpornost na zdrs po DIN 51130, R10                           
•  elektrostatičnost EN 1815, trajno antistatičen,&lt; 2kV
•  odpornost na koleščke stolov po EN 425 , brez učinka
•  zelo dobra odpornost na kemikalije po EN-ISO 26987
•  absorpcija zvoka po EN-ISO 717,  2.6 dB                                     
•  obstojnost barv po ISO 105-B02,  &gt; 6                                           
•  toplotna prevodnost po EN 12524, 0,25 W/mK                             
•  primeren za talno gretje, temperatura &lt; 30°C                               
•  električna upornost po EN 1081, R1&lt; 1x 109 Ω                                     •  skupna emisija TVOC po 28 dneh po ISO 16516; ≤ 0,01mg/m3
•  material mora imeti akreditacijo ISO9001, ISO 140001, AgBB in CHPS del 01350  ter French act Grenelle A+                                                                •  material mora ustrezati standardom BREEAM, Ska M12 Vs 1, 2013 Vs 1,0 2012, Vs 1.0 2016 LEED 4..1,
•  material mora imeti individulano deklaracijo EPD, izdano s strani UL LLC po ISO 14025 in EN15804 skladno z ISO 14044 verificiranim odgovarjajočim LCA poročilom                                                        
•  material mora ustrezati zahtevam po EN14041.</t>
    </r>
  </si>
  <si>
    <t xml:space="preserve">a) Priprava površine in vgradnja izravnalne mase: </t>
  </si>
  <si>
    <r>
      <rPr>
        <b/>
        <sz val="10"/>
        <rFont val="Arial"/>
        <family val="2"/>
        <charset val="238"/>
      </rPr>
      <t>Razna ostala dodatna in nepredvidena tlakarska dela</t>
    </r>
    <r>
      <rPr>
        <sz val="10"/>
        <rFont val="Arial"/>
        <family val="2"/>
        <charset val="238"/>
      </rPr>
      <t>, ki se lahko pojavijo v času gradnje in niso posebej zajeta v osnovnem popisu del.
Ocenjeno 5% vrednosti vseh tlakarskih del.</t>
    </r>
  </si>
  <si>
    <t>B7.</t>
  </si>
  <si>
    <t>SLIKOPLESKARSKA DELA</t>
  </si>
  <si>
    <t>Splošno:
V slikopleskarskih  delih so zajeta slikanja notranjih  sten in stropov.
lzvajanje del in vsi uporabljeni materiali morajo po kvaliteti ustrezati veljavnim SIST -om. Material mora biti kvaliteten, pravilno pakiran in pravilno shranjen.
Tolerance gladkosti in enakomernosti površin morajo ustrezati standardu DIN 18202.
lzvajalec  slikarskih  del mora pred pričetkom dela pregledati vse površine, ki bodo slikane  in opozoriti izvajalca gradbenih del,  da se odstranijo eventuelne pomanjkljivosti, ki jih je opazil in katere bi utegnile kvarno vplivati na brezhibno izvršitev in kvaliteto slikarskih del.
Kvaliteta izvršenega dela mora biti brezhibna. 
Vse slikane površine morajo biti enakomerne,  brez temnih ali svetlih lis, madezev, sledov po čopicu ali podobnih pomanjkljivosti.
Barve  oziroma  barvne  odtenke  odobri  projektant. lzvajalec mora na zahtevo projektanta napraviti brezplačne vzorce.
lzvajalec slikarskih del mora strogo paziti na to, da s svojim delom ne poškoduje ali onesnaži izdelkov drugih izvajalcev, po potrebi mora le-te ustrezno zaščititi. lzlivanje  barv, beleža  in drugega  slikarskega materiala v vodovodne ali straniščne školjke ni dovoljeno, za škodo odgovarja izvajalec slikarskih del, prav tako odgovarja za škodo, ki bi nastala zaradi nepazljivosti ali malomarnega dela.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usklajevanje z osnovnim načrtom in posvetovanje s projektantom
* ves potreben glavni in pomožni material
* vsa potrebna pomožna sredstva za delo na objektu kot so lestve, odri in podobno
* terminsko usklajevanje del z ostalimi izvajalci na objektu
* popravilo eventuelno povzročene škode ostalim izvajalcem na gradbišču
* popravilo eventuelno povzročene škode ostalih že vgrajenih erementov na objektu
* čiščenje prostorov in odvoz odpadnega meteriala na stalno deponijo in plačilo takse
* zaščita izdelekov pred poškodbami do predaje naročnikli del
* vsa dela in ukrepe po določilih zakona o varstvu pri delu
OBRAČUN KOLIČINE
Obračun  se vrši v merskih  enotah  v postavkah,  izmere količin  se obračunavajo  v skladu  z veljavnimi normativi.
V izračunu količine so odbite odprtine za vrata. Upoštevano je beljenje sten do 10 cm nad spuscenim stropom.
Količine  je potrebno  preveriti  z  ozirom  na  vgrajeno  opremo,  v  izračunu  količin  v  popisu  oprema  ni upostevana (beljenje tudi pod opremo)!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</si>
  <si>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t xml:space="preserve">OPOMBA:
- </t>
    </r>
    <r>
      <rPr>
        <sz val="10"/>
        <rFont val="Arial CE"/>
        <family val="2"/>
        <charset val="238"/>
      </rPr>
      <t>V ceni je potrebno upoštevati obdelavo okenskih in vratnih špalet pri odprtinah velikosti do 3,00 m2. Odprtine do 3,00 m2 v količini niso odštete.
- Pri večjih odprtinah od 3,00 m2 se razlika površine nad 3,00m2 odšteva.</t>
    </r>
  </si>
  <si>
    <t xml:space="preserve">a.) Stene: </t>
  </si>
  <si>
    <t xml:space="preserve">b.) Stropovi: </t>
  </si>
  <si>
    <r>
      <t>Dodatek za slikanje sten s pralno mat lateks barvo</t>
    </r>
    <r>
      <rPr>
        <sz val="10"/>
        <rFont val="Arial CE"/>
        <charset val="238"/>
      </rPr>
      <t>. Površina mora biti ravna, gladka in enakomerno pobarvana. 
Barva po izboru projektanta. 
Stene vseh prostorov se prebelijo. Do višine 120 cm se nanese pralna barva.</t>
    </r>
  </si>
  <si>
    <r>
      <rPr>
        <b/>
        <sz val="10"/>
        <rFont val="Arial CE"/>
        <charset val="238"/>
      </rPr>
      <t>Razna ostala dodatna in nepredvidena slikopleskarska dela</t>
    </r>
    <r>
      <rPr>
        <sz val="10"/>
        <rFont val="Arial CE"/>
        <charset val="238"/>
      </rPr>
      <t>, ki se lahko pojavijo v času gradnje in niso posebej zajeta v osnovnem popisu del.
Ocenjeno 5% vrednosti vseh slikopleskarskih del.</t>
    </r>
  </si>
  <si>
    <r>
      <rPr>
        <b/>
        <sz val="10"/>
        <rFont val="Arial"/>
        <family val="2"/>
        <charset val="238"/>
      </rPr>
      <t>Odstranitev obstoječih notranjih kovinskih ali lesenih</t>
    </r>
    <r>
      <rPr>
        <b/>
        <sz val="10"/>
        <color indexed="10"/>
        <rFont val="Arial"/>
        <family val="2"/>
        <charset val="238"/>
      </rPr>
      <t xml:space="preserve"> </t>
    </r>
    <r>
      <rPr>
        <b/>
        <sz val="10"/>
        <rFont val="Arial"/>
        <family val="2"/>
        <charset val="238"/>
      </rPr>
      <t xml:space="preserve">vrat, </t>
    </r>
    <r>
      <rPr>
        <sz val="10"/>
        <rFont val="Arial"/>
        <family val="2"/>
        <charset val="238"/>
      </rPr>
      <t>vključno s podboji, evtl. nadsvetlobami, zasteklitvami in ostalimi elementi.</t>
    </r>
    <r>
      <rPr>
        <b/>
        <sz val="10"/>
        <rFont val="Arial"/>
        <family val="2"/>
        <charset val="238"/>
      </rPr>
      <t xml:space="preserve">
</t>
    </r>
    <r>
      <rPr>
        <sz val="10"/>
        <rFont val="Arial"/>
        <family val="2"/>
        <charset val="238"/>
      </rPr>
      <t>Obračun po dejanski količini odstranjenih vrat.</t>
    </r>
  </si>
  <si>
    <t xml:space="preserve">Vrata velikosti do 3 m²: </t>
  </si>
  <si>
    <r>
      <rPr>
        <b/>
        <sz val="10"/>
        <rFont val="Arial"/>
        <family val="2"/>
        <charset val="238"/>
      </rPr>
      <t>Odstranitev obstoječih notranjih steklenih sten</t>
    </r>
    <r>
      <rPr>
        <sz val="10"/>
        <rFont val="Arial"/>
        <family val="2"/>
        <charset val="238"/>
      </rPr>
      <t>, z nosilnim okvirjem, obrobami in ostalimi elementi</t>
    </r>
    <r>
      <rPr>
        <b/>
        <sz val="10"/>
        <rFont val="Arial"/>
        <family val="2"/>
        <charset val="238"/>
      </rPr>
      <t>.</t>
    </r>
    <r>
      <rPr>
        <sz val="10"/>
        <rFont val="Arial"/>
        <family val="2"/>
        <charset val="238"/>
      </rPr>
      <t xml:space="preserve"> 
Notranje steklene stene z dvokrilnimi vrati.
Obračun po dejanski količini odstranjenega stavbnega pohištva.</t>
    </r>
  </si>
  <si>
    <t xml:space="preserve">Steklene stene velikosti 5-15 m² (5 kom): </t>
  </si>
  <si>
    <r>
      <t>Rušenje in odstranitev obstoječih predelnih montažnih sten.</t>
    </r>
    <r>
      <rPr>
        <sz val="10"/>
        <color indexed="10"/>
        <rFont val="Arial"/>
        <family val="2"/>
        <charset val="238"/>
      </rPr>
      <t xml:space="preserve">. </t>
    </r>
    <r>
      <rPr>
        <sz val="10"/>
        <rFont val="Arial"/>
        <family val="2"/>
        <charset val="238"/>
      </rPr>
      <t>Odstranitev vseh lesenih ali mavčnih predelnih montažnih sten, oziroma evtl. zidanih sten deb. 8 cm</t>
    </r>
    <r>
      <rPr>
        <sz val="10"/>
        <color indexed="10"/>
        <rFont val="Arial"/>
        <family val="2"/>
        <charset val="238"/>
      </rPr>
      <t xml:space="preserve">.
</t>
    </r>
    <r>
      <rPr>
        <sz val="10"/>
        <rFont val="Arial"/>
        <family val="2"/>
        <charset val="238"/>
      </rPr>
      <t>Pregradne stene v sanitarijah, med tuši,... Ponekod so zajete do višine stropa, ponekod do višine 2,00 m1.</t>
    </r>
  </si>
  <si>
    <r>
      <t xml:space="preserve">Rušitev in odstranitev obstoječih talnih oblog v prostorih obdelave.
</t>
    </r>
    <r>
      <rPr>
        <sz val="10"/>
        <rFont val="Arial"/>
        <family val="2"/>
        <charset val="238"/>
      </rPr>
      <t>Odstranijo se kompletne talne obloge iz keramike ali parketa</t>
    </r>
    <r>
      <rPr>
        <sz val="10"/>
        <rFont val="Arial"/>
        <family val="2"/>
        <charset val="238"/>
      </rPr>
      <t xml:space="preserve"> vključno z nizkostenskimi zaključki.
</t>
    </r>
    <r>
      <rPr>
        <b/>
        <sz val="10"/>
        <rFont val="Arial"/>
        <family val="2"/>
        <charset val="238"/>
      </rPr>
      <t>OPOMBA:</t>
    </r>
    <r>
      <rPr>
        <sz val="10"/>
        <rFont val="Arial"/>
        <family val="2"/>
        <charset val="238"/>
      </rPr>
      <t xml:space="preserve"> </t>
    </r>
    <r>
      <rPr>
        <sz val="10"/>
        <rFont val="Arial"/>
        <family val="2"/>
        <charset val="238"/>
      </rPr>
      <t xml:space="preserve">
- V količinah stenske keramične obloge v sanitarijah (do višine 220 cm), je zajeta obloga na stenah, ki niso predvidene za rušitev (keramika na stenah ki se rušijo je zajeta v sklopu postavke za rušitev opečnih sten).</t>
    </r>
  </si>
  <si>
    <t xml:space="preserve">c) Parket: </t>
  </si>
  <si>
    <r>
      <t xml:space="preserve">Kompletna rušitev in odstranitev obstoječih estrihov, </t>
    </r>
    <r>
      <rPr>
        <sz val="10"/>
        <rFont val="Arial"/>
        <family val="2"/>
        <charset val="238"/>
      </rPr>
      <t>v prostorih sanitarij, kjer se predhodno odstrani obstoječa talna obloga (zajeta v ločeni postavki).
Predvidena je odstranitev estriha deb. do cca 4 cm, v prtličju tudi talna toplotna izolacija deb. cca 6 cm (perlit), ter bitumenska HI, ki je izvedena na podložni beton, ki ostane obstoječ. Točna sestava se ugotavlja na licu mesta. 
Prostori sanitarij in obstoječe lože na S strani, ki po novem postanejo notranji prostori.</t>
    </r>
  </si>
  <si>
    <r>
      <t xml:space="preserve">Demontaža in odstranitev obstoječih ograj stopnišča, ter zaščitnih letvic na robovih stopnic. 
- </t>
    </r>
    <r>
      <rPr>
        <sz val="10"/>
        <rFont val="Arial"/>
        <family val="2"/>
        <charset val="238"/>
      </rPr>
      <t>Obstoječe robne kovinske zaščitne letvice se odstranijo in se bodo nadomestile s protizdrsnimi trakovi (zajeto v postavki tlakarskih del!). 
- Ograje se prav tako kompletno odstranijo in nadomestijo z novimi (zajeto v postavki ključavničarskih del!).</t>
    </r>
  </si>
  <si>
    <t xml:space="preserve">a) Zaščitne letvice: </t>
  </si>
  <si>
    <t xml:space="preserve">b) Ograja: </t>
  </si>
  <si>
    <r>
      <t>Dobava in naprava horizontalne enoslojne, plastomerne-bitumenske hidroizolacije (kot npr. IZOTEKT V4 ali podobno), skupne deb. do 0,4 cm,</t>
    </r>
    <r>
      <rPr>
        <sz val="10"/>
        <rFont val="Arial"/>
        <family val="2"/>
        <charset val="238"/>
      </rPr>
      <t xml:space="preserve"> na podložni beton, z varilnimi trakovi, vključno z zalikano cementno prevleko s fino cem. malto 1 : 2  (če površina če ni zaglajena ob izvedbi) in osnovnim hladnim bitumenskim premazom 0.3-0,5 kg/m2. Hidroizolacija se vari v enem sloju,</t>
    </r>
    <r>
      <rPr>
        <sz val="10"/>
        <color indexed="10"/>
        <rFont val="Arial"/>
        <family val="2"/>
        <charset val="238"/>
      </rPr>
      <t xml:space="preserve"> </t>
    </r>
    <r>
      <rPr>
        <sz val="10"/>
        <rFont val="Arial"/>
        <family val="2"/>
        <charset val="238"/>
      </rPr>
      <t>na pripravljeno podlago, z izvedbo vseh preklopov in vertikalnih zaključkov.
HI na podbeton pod estrihi, v prosotrih sanitarij v pritlični etaži, kjer je predvidena kompletna zamenjava obstoječih tlakov - glej načrte obstoječega stanja!</t>
    </r>
  </si>
  <si>
    <r>
      <t>Dobava in polaganje talne izolacije iz EPS plošč</t>
    </r>
    <r>
      <rPr>
        <sz val="10"/>
        <rFont val="Arial"/>
        <family val="2"/>
        <charset val="238"/>
      </rPr>
      <t xml:space="preserve"> (izvedba izolacije pod estrihom):
- EPS 100 deb. 4 cm
</t>
    </r>
    <r>
      <rPr>
        <b/>
        <sz val="10"/>
        <rFont val="Arial"/>
        <family val="2"/>
        <charset val="238"/>
      </rPr>
      <t>OPOMBA:</t>
    </r>
    <r>
      <rPr>
        <sz val="10"/>
        <rFont val="Arial"/>
        <family val="2"/>
        <charset val="238"/>
      </rPr>
      <t xml:space="preserve">
Točno sestavo tlakov oziroma opcijo vgrajevanja TI se preveri na licu mesta, kjer je potrebno poiskati naustreznejšo rešitev za izvedbo, glede na ugotovljene debeline obstoječih sestav med rušitvenimi deli!
Prostori sanitarij in pralnic pritličja, kjer je predvidena zamenjava obstoječih tlakov.</t>
    </r>
  </si>
  <si>
    <r>
      <t>Dobava in polaganje polietilenske folije,</t>
    </r>
    <r>
      <rPr>
        <sz val="10"/>
        <rFont val="Arial"/>
        <family val="2"/>
        <charset val="238"/>
      </rPr>
      <t xml:space="preserve"> kot ločilni sloj pod estrihom. Izvedba neposredno na toplotno izolacijo (pritlični prostori) oziroma na obstoječo etažno konstrukcijo (monta) v nadstropjih.
Prostori sanitarij in sušilnic, kjer se izvajajo novi estrihi.</t>
    </r>
  </si>
  <si>
    <r>
      <t xml:space="preserve">Zidarska obdelava talnih in stenskih površin na območju rušitev obstoječih tlakov in stenskih oblog.
</t>
    </r>
    <r>
      <rPr>
        <sz val="10"/>
        <rFont val="Arial"/>
        <family val="2"/>
        <charset val="238"/>
      </rPr>
      <t>Vse stenske ter talne površine, kjer se odstrani keramična</t>
    </r>
    <r>
      <rPr>
        <sz val="10"/>
        <rFont val="Arial"/>
        <family val="2"/>
        <charset val="238"/>
      </rPr>
      <t xml:space="preserve"> talna ali stenska obloga, se zidarsko obdelajo oziroma izravnajo, da bo podlaga pripravljena za polaganje nove talne obloge.
Predvidena je groba izravnava poškodb in neravnin po rušitvenih delih, fina izravnava se bo po potrebi izvedla z izravnalno maso (zajeto v postavki tlakarskih del).
</t>
    </r>
    <r>
      <rPr>
        <b/>
        <sz val="10"/>
        <rFont val="Arial"/>
        <family val="2"/>
        <charset val="238"/>
      </rPr>
      <t>OPOMBA:</t>
    </r>
    <r>
      <rPr>
        <sz val="10"/>
        <rFont val="Arial"/>
        <family val="2"/>
        <charset val="238"/>
      </rPr>
      <t xml:space="preserve">
Zajete so samo stenske in talne površine, kjer je v obstoječem stanju izvedena talna keramika(in se obstoječi estrihi ne odstranjujejo), ter na stenah, ki ostanejo v objektu (se ne porušijo). </t>
    </r>
    <r>
      <rPr>
        <sz val="10"/>
        <color indexed="10"/>
        <rFont val="Arial"/>
        <family val="2"/>
        <charset val="238"/>
      </rPr>
      <t xml:space="preserve"> </t>
    </r>
    <r>
      <rPr>
        <sz val="10"/>
        <rFont val="Arial"/>
        <family val="2"/>
        <charset val="238"/>
      </rPr>
      <t>Območja kjer je v obstoječem stanju parket</t>
    </r>
    <r>
      <rPr>
        <sz val="10"/>
        <rFont val="Arial"/>
        <family val="2"/>
        <charset val="238"/>
      </rPr>
      <t>, niso predvidena za posebno zidarsko obdelavo.</t>
    </r>
  </si>
  <si>
    <r>
      <t xml:space="preserve">Izravnava talnih površin oziroma krpanje utorov v estrihih, na območjih kjer se porušijo obstoječe opečne stene.
</t>
    </r>
    <r>
      <rPr>
        <sz val="10"/>
        <color indexed="8"/>
        <rFont val="Arial"/>
        <family val="2"/>
        <charset val="238"/>
      </rPr>
      <t>Predvidena je izravnava cementnih estrihov oz. krpanje in zapolnitev utorov (uskladiti z obstoječo sestavo tlaka), ter evtl. obdelava z izravnalnimi masami, da bo površina pripravljena za izvedbo</t>
    </r>
    <r>
      <rPr>
        <sz val="10"/>
        <color indexed="10"/>
        <rFont val="Arial"/>
        <family val="2"/>
        <charset val="238"/>
      </rPr>
      <t xml:space="preserve"> </t>
    </r>
    <r>
      <rPr>
        <sz val="10"/>
        <color indexed="8"/>
        <rFont val="Arial"/>
        <family val="2"/>
        <charset val="238"/>
      </rPr>
      <t>talnih oblog. 
Utori ki nastanejo zaradi rušitev sten so širine cca 10-15 cm.</t>
    </r>
  </si>
  <si>
    <r>
      <t xml:space="preserve">Pozidava odprtin na mestih, kjer se </t>
    </r>
    <r>
      <rPr>
        <b/>
        <sz val="10"/>
        <rFont val="Arial"/>
        <family val="2"/>
        <charset val="238"/>
      </rPr>
      <t xml:space="preserve">zapirajo obstoječe odprtine stavbnega pohištva.
</t>
    </r>
    <r>
      <rPr>
        <sz val="10"/>
        <rFont val="Arial"/>
        <family val="2"/>
        <charset val="238"/>
      </rPr>
      <t>Stena deb. 10-20 cm, pozidava je predvidena s porobetonskimi bloki ali evtl. z opečnimi zidaki.
Pozidane površine je potrebno v notranjosti objekta ometati (tankoslojni omet z 2 slojema gradbenega lepila in vmesno armirno mrežico) in izravnati nove pozidane površine z obstoječimi stenami.</t>
    </r>
    <r>
      <rPr>
        <b/>
        <sz val="10"/>
        <color rgb="FFFF0000"/>
        <rFont val="Arial"/>
        <family val="2"/>
        <charset val="238"/>
      </rPr>
      <t/>
    </r>
  </si>
  <si>
    <r>
      <t>Dobava in polaganje montažnih prefabriciranih prednapetih opečnih preklad nad notranjimi vrati</t>
    </r>
    <r>
      <rPr>
        <b/>
        <sz val="10"/>
        <rFont val="Arial"/>
        <family val="2"/>
        <charset val="238"/>
      </rPr>
      <t xml:space="preserve">. </t>
    </r>
    <r>
      <rPr>
        <sz val="10"/>
        <rFont val="Arial"/>
        <family val="2"/>
        <charset val="238"/>
      </rPr>
      <t xml:space="preserve"> Preklade  položene  na pripravljena ležišča  v cementno malto. Minimalno naleganje je 12-15 cm.  Izvedba z vsemi transporti, montažo, izvedbo in obdelavo ležišč, močenje opečnih preklad in zapolnitev odprtin. Izvedba po detajlih po sistemu proizvajalva preklad. 
</t>
    </r>
    <r>
      <rPr>
        <b/>
        <sz val="10"/>
        <rFont val="Arial"/>
        <family val="2"/>
        <charset val="238"/>
      </rPr>
      <t xml:space="preserve">OPOMBA:
</t>
    </r>
    <r>
      <rPr>
        <sz val="10"/>
        <rFont val="Arial"/>
        <family val="2"/>
        <charset val="238"/>
      </rPr>
      <t xml:space="preserve">Zajete so preklade v obstoječih stenah deb. 12-20 cm, kjer se izvedejo preboji za nova vrata (21 kom)
</t>
    </r>
    <r>
      <rPr>
        <b/>
        <sz val="10"/>
        <rFont val="Arial"/>
        <family val="2"/>
        <charset val="238"/>
      </rPr>
      <t>OPCIJA:</t>
    </r>
    <r>
      <rPr>
        <sz val="10"/>
        <rFont val="Arial"/>
        <family val="2"/>
        <charset val="238"/>
      </rPr>
      <t xml:space="preserve"> Preklade se lahko izvedejo tudi po klasičnem sistemu kot AB preklade izvedene na licu mesta, vključno z armaturo, opaži in vsemi pomožnimi deli in materialom.
Obračun po m1  preklad, za zidove debeline 12-20 cm,</t>
    </r>
  </si>
  <si>
    <r>
      <t xml:space="preserve">Zidanje sten iz plinobetonskih zidakov (kot npr. YTONG ali podobno) deb. 10-15 cm,  </t>
    </r>
    <r>
      <rPr>
        <sz val="10"/>
        <rFont val="Arial"/>
        <family val="2"/>
        <charset val="238"/>
      </rPr>
      <t>z gradbenim lepilom deb. 2-3 mm, vključno z  vsemi pomožnimi deli in prenosi. V ceno je zaračunati vse horizontalne in vertkalne dilatacijske stike med zidaki in ostalo konstrukcijo, vključno s kitanjem.
Vse stenske površine se fino obdelajo z gradbenim lepilom (2 sloja) in armaturno mrežico, vgrjeno med obema slojema.</t>
    </r>
    <r>
      <rPr>
        <sz val="10"/>
        <rFont val="Arial"/>
        <family val="2"/>
        <charset val="238"/>
      </rPr>
      <t xml:space="preserve">
Nove notranje stene v sanitarijah ki se v celoti prenavljajo. Stena deb. 10-15 cm.</t>
    </r>
  </si>
  <si>
    <t xml:space="preserve">a) Stene deb. 10 cm: </t>
  </si>
  <si>
    <t xml:space="preserve">b) Stene deb. 12 cm: </t>
  </si>
  <si>
    <t xml:space="preserve">c) Stene deb. 15 cm: </t>
  </si>
  <si>
    <t xml:space="preserve">d) omet oz. zidarska obdelava stenskih površin: </t>
  </si>
  <si>
    <r>
      <t>Dobava in polaganje montažnih prefabriciranih plinobetonskih preklad (kot npr YTONG ali podobno) nad vrati</t>
    </r>
    <r>
      <rPr>
        <b/>
        <sz val="10"/>
        <rFont val="Arial"/>
        <family val="2"/>
        <charset val="238"/>
      </rPr>
      <t xml:space="preserve">. </t>
    </r>
    <r>
      <rPr>
        <sz val="10"/>
        <rFont val="Arial"/>
        <family val="2"/>
        <charset val="238"/>
      </rPr>
      <t xml:space="preserve"> Preklade  položene  na pripravljena ležišča  v gradbeno lepilo. Minimalno naleganje je 12-15 cm.  Izvedba z vsemi transporti, montažo, izvedbo in obdelavo ležišč, in zapolnitev odprtin. Izvedba po detajlih po sistemu proizvajalva preklad. 
</t>
    </r>
    <r>
      <rPr>
        <b/>
        <sz val="10"/>
        <rFont val="Arial"/>
        <family val="2"/>
        <charset val="238"/>
      </rPr>
      <t>OPCIJA:</t>
    </r>
    <r>
      <rPr>
        <sz val="10"/>
        <rFont val="Arial"/>
        <family val="2"/>
        <charset val="238"/>
      </rPr>
      <t xml:space="preserve"> Preklade se lahko izvedejo tudi po klasičnem sistemu kot AB preklade izvedene na licu mesta, vključno z armaturo, opaži in vsemi pomožnimi deli in materialom.
Obračun po m1  preklad, za zidove širine 12-15 cm,</t>
    </r>
  </si>
  <si>
    <t xml:space="preserve">a.) Preklade v notranjih stenah deb. 15 cm (14 kom): </t>
  </si>
  <si>
    <t xml:space="preserve">b.) Preklade v notranjih stenah deb. 12 cm (12 kom): </t>
  </si>
  <si>
    <r>
      <t xml:space="preserve">Dobava in izvedba hidroizolacijskega sloja talnih površin mokrih prostorov sanitarij, vključno z dobavo in izvedbo robnega HI traku.
</t>
    </r>
    <r>
      <rPr>
        <sz val="10"/>
        <color indexed="8"/>
        <rFont val="Arial"/>
        <family val="2"/>
        <charset val="238"/>
      </rPr>
      <t>Na zaglajene estrihe se izvede hidroizolacijski sloj (kot npr. MAPELASTIC) izveden z dvokomponentnimi fleksibilnimi vodotesnimi masami v dveh slojih po 1-2 mm, v prvi sloj vtisniti plastificirano armirno mrežico, mrežica se prekrije z drugim lepilnim slojem. Predhodno je površine potrebno obdelati z osnovnim impregnacijskim premazom.
V količini je zajet tudi vertikalni zaključek na stene do višine 20 cm.
Ob stenah, sanitarni opremi, instalacijah ter sifonih se izvede vodotesen elastičen kotni  tesnilni trak (kot npr. MAPEBAND).  Izvedba po polnolepljenem sistemu (kot npr. po sistemu Mapei).  
Sanitarije in pralnice.</t>
    </r>
  </si>
  <si>
    <r>
      <t xml:space="preserve">Kompletna izvedba AB podestov za pralne in sušilne stroje v novih prostorih pralnic/sušilnic.
</t>
    </r>
    <r>
      <rPr>
        <sz val="10"/>
        <color indexed="8"/>
        <rFont val="Arial"/>
        <family val="2"/>
        <charset val="238"/>
      </rPr>
      <t>Betonski podesti dim. cca 161/83 cm, deb. 30 cm, vključno z vsem materialom in pomožnimi delči za izvedbo.
V vsaki novi pralnici se izvedeta po 2 AB podesta.</t>
    </r>
  </si>
  <si>
    <t xml:space="preserve">a) Opaž čelnih zaključkov AB podestov: </t>
  </si>
  <si>
    <t xml:space="preserve">b) Armatura (ocenjeno cca 60 kg/m3 betona): </t>
  </si>
  <si>
    <t>kg</t>
  </si>
  <si>
    <t xml:space="preserve">c) Beton C25/30: </t>
  </si>
  <si>
    <r>
      <t>Dobava in izvedba inštalacijskih sanitarnih sten deb. 15 cm</t>
    </r>
    <r>
      <rPr>
        <sz val="10"/>
        <rFont val="Arial"/>
        <family val="2"/>
        <charset val="238"/>
      </rPr>
      <t>, z mavčno kartonskimi ploščami deb. 2 x 12,5 mm (vodoodporna RBI plošča), kovinska pocinkana konstrukcija 50+75 mm.
Fugiranje: fugirna masa in ojačitveni bandažni trak.
V količini je zajeta izvedba do nivoja spuščenih stropov (skupaj cca 320 cm)
Novi WC prostori v območju rekonstrukcije sanitarij.</t>
    </r>
  </si>
  <si>
    <r>
      <t xml:space="preserve">Doplačilo za izvedbo ojačitev za sanitarne elemente, </t>
    </r>
    <r>
      <rPr>
        <sz val="10"/>
        <rFont val="Arial"/>
        <family val="2"/>
        <charset val="238"/>
      </rPr>
      <t>vključno z obdelavo z vodoodpornimi gipskartonskimi ploščami, fugirno maso in ojačitvenim bandažnim trakom:</t>
    </r>
    <r>
      <rPr>
        <b/>
        <sz val="10"/>
        <rFont val="Arial"/>
        <family val="2"/>
        <charset val="238"/>
      </rPr>
      <t xml:space="preserve">
</t>
    </r>
    <r>
      <rPr>
        <sz val="10"/>
        <rFont val="Arial"/>
        <family val="2"/>
        <charset val="238"/>
      </rPr>
      <t>- WC kotliček =  30 kom</t>
    </r>
  </si>
  <si>
    <r>
      <t>Dobava in montaža vodoodpornih spuščenih mavčno kartonskih stropov, obloga deb. 1x1.25 cm</t>
    </r>
    <r>
      <rPr>
        <sz val="10"/>
        <rFont val="Arial"/>
        <family val="2"/>
        <charset val="238"/>
      </rPr>
      <t>, s kovinsko podkonstrukcijo, vključno s kitanjem stikov in bandažiranjem z ojačitvenim bandažnim trakom. 
Višina spiščanja stropne konstrukcije do cca 25 cm, obloga iz vlago-odpornih mavčnih plošč.
Stropovi sanitarij in pralnic.</t>
    </r>
  </si>
  <si>
    <r>
      <t xml:space="preserve">Dobava in montaža rastrskega spuščenega stropa (tipski kasetni strop v rastru 600x600 mm), vključno s kovinsko spuščeno konstrukcijo. 
</t>
    </r>
    <r>
      <rPr>
        <sz val="10"/>
        <rFont val="Arial"/>
        <family val="2"/>
        <charset val="238"/>
      </rPr>
      <t xml:space="preserve">Strop je sestavljen iz belih vidnih 24 mm profilov in demontažnih mavčno-kartonskih plošč, deb.15 mm s poglobljenimi robovi (npr. mineralne plošče ARMSTRONG PERLA ali podobno), z integriranimi lučmi in sistemom prezračevanja.
- Na robovih se 60 cm od obodnih sten spuščen strop zaključi s kaskado višine 42 cm, z mavčnimi gladkimi ploščami deb. 12,5 mm na kovinski podkonstrukciji.
Višina obešanja profilov cca 35 cm od stropne konstrukcije (finalna stropna obloga na višini 310 cm od finalnega tlaka).
</t>
    </r>
    <r>
      <rPr>
        <b/>
        <sz val="10"/>
        <rFont val="Arial"/>
        <family val="2"/>
        <charset val="238"/>
      </rPr>
      <t>OPOMBA:</t>
    </r>
    <r>
      <rPr>
        <sz val="10"/>
        <rFont val="Arial"/>
        <family val="2"/>
        <charset val="238"/>
      </rPr>
      <t xml:space="preserve">
Hodnik med vhodnim vetrolovom in stopniščem se izvede s požarno odpornimi MK ploščami (A2-s1, d0), z revizijsko odprtino za dostop do inštalacij.
</t>
    </r>
    <r>
      <rPr>
        <sz val="10"/>
        <color rgb="FFFF0000"/>
        <rFont val="Arial"/>
        <family val="2"/>
        <charset val="238"/>
      </rPr>
      <t xml:space="preserve">
</t>
    </r>
    <r>
      <rPr>
        <sz val="10"/>
        <rFont val="Arial"/>
        <family val="2"/>
        <charset val="238"/>
      </rPr>
      <t>V c.e.m. potrebno upoštevati tudi izreze in revizijske odprtine za svetila, zračnike, senzorje in ostale elemente ki se vgradijo v stropno oblogo</t>
    </r>
  </si>
  <si>
    <t xml:space="preserve">b) Požarno odporni strop: </t>
  </si>
  <si>
    <t xml:space="preserve">c) Kaskade: </t>
  </si>
  <si>
    <r>
      <rPr>
        <b/>
        <u/>
        <sz val="10"/>
        <rFont val="Arial"/>
        <family val="2"/>
        <charset val="238"/>
      </rPr>
      <t xml:space="preserve">NOTRANJA VRATA
</t>
    </r>
    <r>
      <rPr>
        <sz val="10"/>
        <rFont val="Arial"/>
        <family val="2"/>
        <charset val="238"/>
      </rPr>
      <t>Predmet prenove je tudi notranjost objekta, ki se sicer obravnava ločeno od energetske sanacije. Predvidena je menjava vseh notranjih vrat ter vgradnja novih, kjer je to potrebno. Vratne odprtine se ohranijo. V sanitarijah se predvidi samozapirala, ter vgradi prezračevalne rešetke. 
· Podboji vrat: tipska lesena suhomontažna konstrukcija,
· Krila vrat: sredica masivni ali mdf okvir ojačan za nasadila in ključavnico, iverokal plošča, obloga 3,2 mm vlaknena plošča, finalno  obojestransko gladki ultrapas, zgoraj in spodaj masivni leseni okvir, robovi ABS zaokroženi nalimki,
· Oprema vrat: Standardno okovje boljše kvalitete, trojna nasadila, tipska kljuka (cca 30 EUR), ključavnica po shemi. Vključno s podkonstrukcijo in pritrdilnim materialom, rešetke za prezračevanje, kjer so predvidene v načrtu strojnih inštalacij,
· Vsa vrata z zasteklitvijo do višine 110 cm merjeno od tal morajo imeti vgrajeno varnostno steklo,
· Požarna vrata odpornosti EI30 so aluminijasta,
· Barva po izboru projektanta, končno obliko poslati projektantu arhitekture objekta v potrditev po izdelavi delavniških risb,
· Možna so manjša odstopanja v zasnovi vezano na proizvodni program in zmožnosti izbranega dobavitelja, spremembe mora potrditi projektant arhitekture objekta. 
· Vse mere kontrolirati na gradbišču oz. uskladiti z izdelovalcem montažne konstrukcije objekta.</t>
    </r>
    <r>
      <rPr>
        <b/>
        <u/>
        <sz val="10"/>
        <rFont val="Arial"/>
        <family val="2"/>
        <charset val="238"/>
      </rPr>
      <t xml:space="preserve">
OPOMBA: 
</t>
    </r>
    <r>
      <rPr>
        <sz val="10"/>
        <rFont val="Arial"/>
        <family val="2"/>
        <charset val="238"/>
      </rPr>
      <t>Vse mere obvezno preveriti na objektu! 
Vse vzorce barv in materialov pred izvedbo pregleda in potrdi projektant. 
V kolikor se rešitve projektanta na mestu sanacije pokažejo za neizvedljive glede na dejansko stanje na gradbišču, izvajalec predlaga najboljšo rešitev, potrdijo pa jo nadzor, projektant in naročnik!</t>
    </r>
    <r>
      <rPr>
        <b/>
        <u/>
        <sz val="10"/>
        <rFont val="Arial"/>
        <family val="2"/>
        <charset val="238"/>
      </rPr>
      <t xml:space="preserve"> 
</t>
    </r>
  </si>
  <si>
    <r>
      <t xml:space="preserve">Izdelava, dobava in montaža notranjih lesenih vrat, vključno s podboji, kljukami, okovjem, tesnili in vsemi ostalimi elementi.
</t>
    </r>
    <r>
      <rPr>
        <sz val="10"/>
        <rFont val="Arial"/>
        <family val="2"/>
        <charset val="238"/>
      </rPr>
      <t>V1
zid mera: 110/205
P: kom: 17 X (9L, 8D)
N1: kom: 16 X (8L, 8D)
N2: kom: 16 X (8L, 8D)
op.: vrata pisarn in sanitarij
Vrata v sanitarije imajo v spodnjem delu vrat prezračevalno rešetko. 
Vse mere in št. komadov obvezno preveriti na licu mesta!
Poz.: V1</t>
    </r>
  </si>
  <si>
    <r>
      <t xml:space="preserve">Izdelava, dobava in montaža notranjih ALU požarnih (EI30) vrat, vključno s podboji, kljukami, okovjem, tesnili in vsemi ostalimi elementi.
</t>
    </r>
    <r>
      <rPr>
        <sz val="10"/>
        <rFont val="Arial"/>
        <family val="2"/>
        <charset val="238"/>
      </rPr>
      <t>V1'
zid mera: 110/205
P: kom: 4 X (2L, 2D)
N1: kom: 4 X (2L, 2D)
N2: kom: 4 X (2L, 2D)
op.:  samozapiralo, požarna vrata EI30 -C5, kljuka z zahtevo SIST EN 179
Vse mere in št. komadov obvezno preveriti na licu mesta!
Poz.: V1'</t>
    </r>
  </si>
  <si>
    <r>
      <t xml:space="preserve">Izdelava, dobava in montaža notranjih lesenih vrat, vključno s podboji, kljukami, okovjem, tesnili in vsemi ostalimi elementi.
</t>
    </r>
    <r>
      <rPr>
        <sz val="10"/>
        <rFont val="Arial"/>
        <family val="2"/>
        <charset val="238"/>
      </rPr>
      <t>V2
zid mera: 90/205
P: kom: 10X (5L  5D)
N1: kom: 10X (5L  5D)
N2: kom: 10X (5L  5D)
op.: vrata pisarn in sanitarij
Vrata v sanitarije imajo v spodnjem delu vrat prezračevalno rešetko. 
Vse mere in št. komadov obvezno preveriti na licu mesta!
Poz.: V2</t>
    </r>
  </si>
  <si>
    <r>
      <t xml:space="preserve">Izdelava, dobava in montaža notranjih ALU požarnih (EI30) vrat, vključno s podboji, kljukami, okovjem, tesnili in vsemi ostalimi elementi.
</t>
    </r>
    <r>
      <rPr>
        <sz val="10"/>
        <rFont val="Arial"/>
        <family val="2"/>
        <charset val="238"/>
      </rPr>
      <t>V2'
zid mera: 110/205
P: kom: 2 X (1L, 1D)
N1: kom: 2 X (1L, 1D)
N2: kom: 2 X (1L, 1D)
op.:  vrata orožarne, samozapiralo, požarna vrata EI30 -C5, kljuka z zahtevo SIST EN 179
na zunanji strani se vgradijo rešetke
Vse mere in št. komadov obvezno preveriti na licu mesta!
Poz.: V2'</t>
    </r>
  </si>
  <si>
    <r>
      <t xml:space="preserve">Izdelava, dobava in montaža notranjih lesenih vrat, vključno s podboji, kljukami, okovjem, tesnili in vsemi ostalimi elementi.
</t>
    </r>
    <r>
      <rPr>
        <sz val="10"/>
        <rFont val="Arial"/>
        <family val="2"/>
        <charset val="238"/>
      </rPr>
      <t>V3
zid mera: 80/205
P: kom: 4 X (2L, 2D)
N1: kom: 4 X (2L, 2D)
N2: kom: 4 X (2L, 2D)
op.:  vrata v tuših Ž
Vse mere in št. komadov obvezno preveriti na licu mesta!
Poz.: V3</t>
    </r>
  </si>
  <si>
    <r>
      <t xml:space="preserve">Izdelava, dobava in montaža notranjih lesenih vrat, vključno s podboji, kljukami, okovjem, tesnili in vsemi ostalimi elementi.
</t>
    </r>
    <r>
      <rPr>
        <sz val="10"/>
        <rFont val="Arial"/>
        <family val="2"/>
        <charset val="238"/>
      </rPr>
      <t>V4
zid mera: 105/205
N1: kom: 1X (1D)
N2: kom: 1X (1D)
op.: vrata pisarne
Vse mere in št. komadov obvezno preveriti na licu mesta!
Poz.: V4</t>
    </r>
  </si>
  <si>
    <r>
      <t xml:space="preserve">Izdelava, dobava in montaža notranje ALU požarne steklene stene (EI30) z vrati, vključno z okvirji, kljukami, okovjem, tesnili, maskami, mehanizmi in vsemi ostalimi elementi.
</t>
    </r>
    <r>
      <rPr>
        <sz val="10"/>
        <rFont val="Arial"/>
        <family val="2"/>
        <charset val="238"/>
      </rPr>
      <t>SS2
zid mera:275/250
P: kom: 2
op.: aluminjasti profili, varnostno steklo do višine 1,10 m.
Požarna vrata s požarno odpornostjo 30 min (EI30- C5) s samozapiralnim mehanizmom in antipanik opremo za odpiranje  po SIST EN 179
Vse mere in št. komadov obvezno preveriti na licu mesta!
Poz.: SS2</t>
    </r>
  </si>
  <si>
    <r>
      <t xml:space="preserve">Dobava in naprava armiranega cementnega estriha deb. 4-5 cm (izveden v naklonu proti odtokom), </t>
    </r>
    <r>
      <rPr>
        <sz val="10"/>
        <rFont val="Arial"/>
        <family val="2"/>
        <charset val="238"/>
      </rPr>
      <t>vgrajenega na toplotno izolacijske plošče+PE folijo (zajeto v postavkah zidarskih del)</t>
    </r>
    <r>
      <rPr>
        <b/>
        <sz val="10"/>
        <rFont val="Arial"/>
        <family val="2"/>
        <charset val="238"/>
      </rPr>
      <t xml:space="preserve">, </t>
    </r>
    <r>
      <rPr>
        <sz val="10"/>
        <rFont val="Arial"/>
        <family val="2"/>
        <charset val="238"/>
      </rPr>
      <t xml:space="preserve">vključno z dobavo in vgradnjo dilatacijskega traku pri stiku s stenami. 
Površina estriha mora biti strojno zaglajena!
</t>
    </r>
    <r>
      <rPr>
        <b/>
        <sz val="10"/>
        <rFont val="Arial"/>
        <family val="2"/>
        <charset val="238"/>
      </rPr>
      <t>OPOMBA:</t>
    </r>
    <r>
      <rPr>
        <sz val="10"/>
        <rFont val="Arial"/>
        <family val="2"/>
        <charset val="238"/>
      </rPr>
      <t xml:space="preserve">
Točno sestavo tlakov oziroma debelino estrihov se preveri na licu mesta, kjer je potrebno poiskati naustreznejšo rešitev za izvedbo, glede na ugotovljene debeline obstoječih sestav med rušitvenimi deli!
Estrih v mokrih prostorih novih sanitarnih prostorov in v pralnicah.</t>
    </r>
  </si>
  <si>
    <r>
      <t>Izdelava, dobava in montaža ograj</t>
    </r>
    <r>
      <rPr>
        <b/>
        <sz val="10"/>
        <color indexed="10"/>
        <rFont val="Arial"/>
        <family val="2"/>
        <charset val="238"/>
      </rPr>
      <t xml:space="preserve"> </t>
    </r>
    <r>
      <rPr>
        <b/>
        <sz val="10"/>
        <rFont val="Arial"/>
        <family val="2"/>
        <charset val="238"/>
      </rPr>
      <t>notranjega stopnišča in podestov.</t>
    </r>
    <r>
      <rPr>
        <sz val="10"/>
        <rFont val="Arial"/>
        <family val="2"/>
        <charset val="238"/>
      </rPr>
      <t xml:space="preserve"> Ograja iz lesene ali kovinske konstrukcije in polnilom po izbiri investitorja.</t>
    </r>
    <r>
      <rPr>
        <b/>
        <sz val="10"/>
        <rFont val="Arial"/>
        <family val="2"/>
        <charset val="238"/>
      </rPr>
      <t xml:space="preserve">
</t>
    </r>
    <r>
      <rPr>
        <sz val="10"/>
        <rFont val="Arial"/>
        <family val="2"/>
        <charset val="238"/>
      </rPr>
      <t xml:space="preserve">Višina ograje je min. 1,00 m, izvedba po navodilih projektanta.
</t>
    </r>
    <r>
      <rPr>
        <b/>
        <sz val="10"/>
        <color rgb="FFFF0000"/>
        <rFont val="Arial"/>
        <family val="2"/>
        <charset val="238"/>
      </rPr>
      <t/>
    </r>
  </si>
  <si>
    <r>
      <t xml:space="preserve">Izdelava, dobava in montaža tipskih lesenih pregradnih sten z vrati v sanitarijah.
</t>
    </r>
    <r>
      <rPr>
        <sz val="10"/>
        <rFont val="Arial"/>
        <family val="2"/>
        <charset val="238"/>
      </rPr>
      <t>Montažne predelne stene sanitarij so iz npr.Max compact plošče deb. 13mm, višine 205cm. Stene so dvignjene 10-15cm nad tlakom s tipskimi RF podstavki. Vrata dim 70/205 cm, opremljena s tipskim okovjem in ključavnico na zaklep (prosto/zasedeno).</t>
    </r>
    <r>
      <rPr>
        <sz val="10"/>
        <color rgb="FFFF0000"/>
        <rFont val="Arial"/>
        <family val="2"/>
        <charset val="238"/>
      </rPr>
      <t>.</t>
    </r>
  </si>
  <si>
    <r>
      <t xml:space="preserve">OPOMBA: </t>
    </r>
    <r>
      <rPr>
        <sz val="10"/>
        <rFont val="Arial"/>
        <family val="2"/>
        <charset val="238"/>
      </rPr>
      <t xml:space="preserve">
Na večjih površinah je potrebno diletiranje v posameznih poljih.
Površine je predhodno potrebno impregnirati z emulzijo, kar je potrebno zajeti v c.e.m.</t>
    </r>
  </si>
  <si>
    <r>
      <t>Dobava in oblaganje zidov z glaziranimi keramičnimi ploščicami</t>
    </r>
    <r>
      <rPr>
        <sz val="10"/>
        <rFont val="Arial"/>
        <family val="2"/>
        <charset val="238"/>
      </rPr>
      <t>, srednjega cenovnega razreda,1. razred, barva in dimenzija ploščic po izboru projektanta ali investitorja. 
Fugirna masa v skladu z EN 13 888. 
Stiki pri umivalnikih, WC kotličkih ipd. se obdelajo s silikonom. 
Vertikalni stiki sten v mokrih prostorih, se v celotni dolžini izvedejo kot vodotesni s trakom (MAPEBAND ali podobno).
Oblaganje do višine stropa</t>
    </r>
    <r>
      <rPr>
        <sz val="10"/>
        <rFont val="Arial"/>
        <family val="2"/>
        <charset val="238"/>
      </rPr>
      <t>.
Sanitarije</t>
    </r>
    <r>
      <rPr>
        <sz val="10"/>
        <rFont val="Arial"/>
        <family val="2"/>
        <charset val="238"/>
      </rPr>
      <t>.</t>
    </r>
  </si>
  <si>
    <r>
      <t>Dobava in polaganje talnih nedrsečih keramičnih ploščic v mokrih prostorih,</t>
    </r>
    <r>
      <rPr>
        <sz val="10"/>
        <rFont val="Arial"/>
        <family val="2"/>
        <charset val="238"/>
      </rPr>
      <t xml:space="preserve"> srednjega cenovnega razreda, 1. razred, na cement-akrilno lepilo, barva in dimenzija ploščic po izboru projektanta ali investitorja. Vzorec ploščice dostavi izvajalec in potrdi investitor. Fugirna masa v skladu z EN 13 888, barva po izboru investitorja. Postavka vključuje izvedbo z zaokroženih alu profilom na stiku tla - stena, vgradnja letve v isti ravnini kot keramika.
Razred protizdrsnosti keramike: Min. R 10.
Sanitarije, pralnice.</t>
    </r>
  </si>
  <si>
    <r>
      <t xml:space="preserve">Dobava in oblaganje sten kuhinjskega pasu, v širini 60 cm.
</t>
    </r>
    <r>
      <rPr>
        <sz val="10"/>
        <rFont val="Arial"/>
        <family val="2"/>
        <charset val="238"/>
      </rPr>
      <t xml:space="preserve">V kuhinji se za zaščito stene uporabi npr. stekleno oblogo iz barvanega stekla (nad delovnim pultom) ali keramično oblogo, barve in dimenzij po izboru projektanta ali investitorja. Barva se določi glede na izbor kuhinje.
Čajna kuhinja.                                              </t>
    </r>
  </si>
  <si>
    <t xml:space="preserve">b) Talna obloga iz vinila: </t>
  </si>
  <si>
    <r>
      <t xml:space="preserve">Dobava in vgradnja nizkostenske obrobe vinilne talne obloge, in sicer: 
</t>
    </r>
    <r>
      <rPr>
        <sz val="10"/>
        <rFont val="Arial CE"/>
        <charset val="238"/>
      </rPr>
      <t>- Dobava in montaža zaključnih obstenskih PVC letev kot npr. Dollken ali furniranih lesenih letev h=60 mm, dim. 60/16 mm. Furnir po izboru investitorja.</t>
    </r>
  </si>
  <si>
    <r>
      <t xml:space="preserve">Sanacija obstoječe stopniščne obloge.
</t>
    </r>
    <r>
      <rPr>
        <sz val="10"/>
        <rFont val="Arial CE"/>
        <charset val="238"/>
      </rPr>
      <t>Predvidena je sanacija poškodovanih stopnic s kitanjem evtl. udrtin ali poškodovanih delov, evtl. nadomestitvijo obstoječega tlaka v primeru večjih poškodb.
Količina za sanacijo je pavšalna, obračun glede na dejanske potrebe po sanacijskih delih!</t>
    </r>
    <r>
      <rPr>
        <b/>
        <sz val="10"/>
        <rFont val="Arial CE"/>
        <charset val="238"/>
      </rPr>
      <t xml:space="preserve">
Dodatno je potrebna dobava in vgradnja novih protizdrsnih trakov na robovih obstoječih stopnic.</t>
    </r>
    <r>
      <rPr>
        <sz val="10"/>
        <rFont val="Arial CE"/>
        <charset val="238"/>
      </rPr>
      <t xml:space="preserve">
Obstoječe robne zaščitne letve stopnic se odstranijo (zajeto v ločeni postavki rušitvenih del) in nadomestijo z novimi protizdrsnimi trakovi
</t>
    </r>
    <r>
      <rPr>
        <b/>
        <sz val="10"/>
        <rFont val="Arial CE"/>
        <charset val="238"/>
      </rPr>
      <t>ALTERNATIVNO:</t>
    </r>
    <r>
      <rPr>
        <sz val="10"/>
        <rFont val="Arial CE"/>
        <charset val="238"/>
      </rPr>
      <t xml:space="preserve">
Namesto protizdrsnih trakov se lahko izvedejo tudizarez na robovih obstoječega stopniščnega tlaka.</t>
    </r>
  </si>
  <si>
    <t xml:space="preserve">a) Sanacija poškodovanih stopnic (ocena): </t>
  </si>
  <si>
    <t xml:space="preserve">b) Protizdrsni trakovi stopnic: </t>
  </si>
  <si>
    <r>
      <t>2x slikanje ometanih površin s poldisperzijsko barvo,</t>
    </r>
    <r>
      <rPr>
        <sz val="10"/>
        <rFont val="Arial CE"/>
        <charset val="238"/>
      </rPr>
      <t xml:space="preserve"> s predhodnim kitanjem s plastičnim kitom in brušenjem. Površina mora biti ravna, gladka in enakomerno pobarvana. Barva po izboru projektanta.
V količinah zajete vse zidane </t>
    </r>
    <r>
      <rPr>
        <sz val="10"/>
        <rFont val="Arial CE"/>
        <charset val="238"/>
      </rPr>
      <t>stene, kjer je predviden omet</t>
    </r>
    <r>
      <rPr>
        <sz val="10"/>
        <color rgb="FFFF0000"/>
        <rFont val="Arial CE"/>
        <charset val="238"/>
      </rPr>
      <t xml:space="preserve"> </t>
    </r>
    <r>
      <rPr>
        <sz val="10"/>
        <rFont val="Arial CE"/>
        <charset val="238"/>
      </rPr>
      <t xml:space="preserve">ter </t>
    </r>
    <r>
      <rPr>
        <sz val="10"/>
        <rFont val="Arial CE"/>
        <charset val="238"/>
      </rPr>
      <t xml:space="preserve"> stropovi, ki niso predvideni za oblogo s spuščenim stropom.</t>
    </r>
  </si>
  <si>
    <r>
      <t>2x slikanje mavčnih</t>
    </r>
    <r>
      <rPr>
        <b/>
        <sz val="10"/>
        <color rgb="FFFF0000"/>
        <rFont val="Arial CE"/>
        <charset val="238"/>
      </rPr>
      <t xml:space="preserve"> </t>
    </r>
    <r>
      <rPr>
        <b/>
        <sz val="10"/>
        <rFont val="Arial CE"/>
        <charset val="238"/>
      </rPr>
      <t xml:space="preserve">stropov in oblog s poldisperzijsko barvo, </t>
    </r>
    <r>
      <rPr>
        <sz val="10"/>
        <rFont val="Arial CE"/>
        <charset val="238"/>
      </rPr>
      <t>s predhodnim kitanjem s trajno elastičnim kitom. Površina mora biti ravna, gladka in enakomerno pobarvana. Barva po izboru investitorja ali arhitekta.
Gladki mavčni stropovi sanitarij in kaskade spuščenih stropov, višine 42 cm.</t>
    </r>
  </si>
  <si>
    <t>REKAPITULACIJA PRENOVA NOTRANJIH PROSTOROV:</t>
  </si>
  <si>
    <t>Objekt: VOJAŠNICA EDVARDA PEPERKA – NASTANITVENI OBJEKT 8</t>
  </si>
  <si>
    <r>
      <t xml:space="preserve">Izdelava, dobava in montaža notranje ALU požarne steklene stene (EI30) z vrati, vključno z okvirji, kljukami, okovjem, tesnili, maskami, mehanizmi in vsemi ostalimi elementi.
</t>
    </r>
    <r>
      <rPr>
        <sz val="10"/>
        <rFont val="Arial"/>
        <family val="2"/>
        <charset val="238"/>
      </rPr>
      <t>SS1
zid mera:410/350
P: kom: 1
N1: kom: 1
N2: kom: 1
op.: aluminjasti profili, varnostno steklo do višine 1,10 m.
Požarna vrata s požarno odpornostjo 30minut (EI30-C5) opremljena s samozapiralnim mehanizmom in antipanik opremo za odpiranje po SIST EN 1125
Vse mere in št. komadov obvezno preveriti na licu mesta!
Poz.: SS1</t>
    </r>
  </si>
  <si>
    <r>
      <t>Kompletna izvedba novih prebojev za razvode strojnih inštalacij, v podstrešni etažni plošči nad 2. nadstropjem objekta</t>
    </r>
    <r>
      <rPr>
        <sz val="10"/>
        <color indexed="10"/>
        <rFont val="Arial CE"/>
        <charset val="238"/>
      </rPr>
      <t>.</t>
    </r>
    <r>
      <rPr>
        <sz val="10"/>
        <rFont val="Arial CE"/>
        <charset val="238"/>
      </rPr>
      <t xml:space="preserve">
- V območju sanitarij se izvede po 2 preboja na vsako sanitarno "jedro", skozi etažno konstrukcijo ("monta" stropovi). 
Preboji so dim. tlorisno cca 60/30 cm.
Na mestih prebojev se z zgornje in spodnje strani vgradijo ojačitvene pločevinaste plošče z povezovalnimi sidri - navojnimi palicami - jeklena konstrukcija zajeta v postavki ključavničarskih del!. 
- Pred pričetkom izvedbe prebojev v stropnih ploščah (t.i. '' monta strop'') je potrebno izvesti ''rentgenski'' pregled armature  s strani pristojnih inštitucij (npr.. ZRMK ali podobno). V primeru, da se izkaže da podana rešitev ni ustrezna je potrebno poiskati novo ustrezno rešitev. Projektanta gradbenih konstrukcij in strojnih inštalacij morata svoji rešitvi medsebojno uskladiti in prilagoditi.</t>
    </r>
  </si>
  <si>
    <t xml:space="preserve">a) Rentgenski pregled obstoječe stropne konstrukcije: </t>
  </si>
  <si>
    <t xml:space="preserve">b) Izvedba prebojev 60/30 cm skozi etažno konstrukcijo: </t>
  </si>
  <si>
    <r>
      <t xml:space="preserve">Opomba:
</t>
    </r>
    <r>
      <rPr>
        <sz val="10"/>
        <rFont val="Arial CE"/>
        <charset val="238"/>
      </rPr>
      <t>Teže jeklenih konstrukcij so ocenjene. Točne teže bodo podane pri izdelavi delavniške dokumentacije, katere izvedba je obvezna s strani izvajalca. Postavke zajemo ves pritrdilni in sidrni material ter vse sidrne plošče.</t>
    </r>
  </si>
  <si>
    <r>
      <t>Izdelava, dobava, montaža in učvrstitev elementov jeklene konstrukcije za prenos obtežbe klimatov in VRV enot,</t>
    </r>
    <r>
      <rPr>
        <sz val="10"/>
        <rFont val="Arial CE"/>
        <charset val="238"/>
      </rPr>
      <t xml:space="preserve"> iz jeklenih profilov,  vključno s protikorozijsko zaščito in finalnim barvanjem, z vsemi distančnimi, pritrdilnimi, robnimi, sidrnimi in ostalimi elementi potrebnimi za izvedbo</t>
    </r>
    <r>
      <rPr>
        <sz val="10"/>
        <color indexed="10"/>
        <rFont val="Arial CE"/>
        <charset val="238"/>
      </rPr>
      <t>.</t>
    </r>
    <r>
      <rPr>
        <sz val="10"/>
        <rFont val="Arial CE"/>
        <charset val="238"/>
      </rPr>
      <t xml:space="preserve">
- Pod stojkami podstavka klimata se vgradijo jekleni profili HEA 120 ( 4kom HEA profilov)
- Pod VRV enote se vgradijo novi IPE profili na dveh mestih lokacijah podstešja.
</t>
    </r>
    <r>
      <rPr>
        <b/>
        <sz val="10"/>
        <rFont val="Arial CE"/>
        <charset val="238"/>
      </rPr>
      <t>OPOMBA:</t>
    </r>
    <r>
      <rPr>
        <sz val="10"/>
        <rFont val="Arial CE"/>
        <charset val="238"/>
      </rPr>
      <t xml:space="preserve">
Pred izvedbo jeklene konstrukcije je OBVEZNA izdelava delavniških načrtov s strani izvajalca, kjer se točno definirajo dimenzije in pozicioniranje jeklenih profilov.</t>
    </r>
  </si>
  <si>
    <t xml:space="preserve">a) Podkonstrukcija klimatov - HEA 120 profili: </t>
  </si>
  <si>
    <t xml:space="preserve">b) Podkonstrukcija VRV enot - IPE 200 profili: </t>
  </si>
  <si>
    <r>
      <t>Izdelava, dobava, montaža in učvrstitev elementov jeklene konstrukcije za ojačitev stropne konstrukcije na mestih novih prebojev,</t>
    </r>
    <r>
      <rPr>
        <sz val="10"/>
        <rFont val="Arial CE"/>
        <charset val="238"/>
      </rPr>
      <t xml:space="preserve"> iz jeklenih profilov,  vključno s protikorozijsko zaščito in finalnim barvanjem, z vsemi distančnimi, pritrdilnimi, robnimi, sidrnimi in ostalimi elementi potrebnimi za izvedbo</t>
    </r>
    <r>
      <rPr>
        <sz val="10"/>
        <color indexed="10"/>
        <rFont val="Arial CE"/>
        <charset val="238"/>
      </rPr>
      <t>.</t>
    </r>
    <r>
      <rPr>
        <sz val="10"/>
        <rFont val="Arial CE"/>
        <charset val="238"/>
      </rPr>
      <t xml:space="preserve">
- V območju preboja se z zgornje in spodnje strani vgradijo jeklene plošče dim. (š x d) 50 cm x 175 cm, nato pa še C profil, ki ju objame in predstavlja en rob odprtine. Jeklene plošče se povežejo z povezovalnimi sidri - navojnimi palicami skozi medetažno kosntrukcijo. 
Predvidene so po 4 jeklene plošče na vsak preboj, izvedene na obeh straneh monta etažne konstrukcije, zgornje in spodnje plošče med seboj povezane z navojnimi palicami.
OPOMBA: Pred pričetkom izvedbe prebojev v stropnih ploščah (t.i. '' monta strop'') je potrebno izvesti ''rentgenski'' pregled armature  s strani pristojnih inštitucij (npr.. ZRMK ali podobno). V primeru, da se izkaže da podana rešitev ni ustrezna je potrebno poiskati novo ustrezno rešitev. Projektanta gradbenih konstrukcij in strojnih inštalacij morata svoji rešitvi medsebojno uskladiti in prilagoditi.
Rentgenski pregled in izvedba prebojev sta zajeti v postavki rušitvenih del energetske sanacije!
</t>
    </r>
    <r>
      <rPr>
        <b/>
        <sz val="10"/>
        <rFont val="Arial CE"/>
        <charset val="238"/>
      </rPr>
      <t>OPOMBA:</t>
    </r>
    <r>
      <rPr>
        <sz val="10"/>
        <rFont val="Arial CE"/>
        <charset val="238"/>
      </rPr>
      <t xml:space="preserve">
Pred izvedbo jeklene konstrukcije je OBVEZNA izdelava delavniških načrtov s strani izvajalca, kjer se točno definirajo dimenzije in pozicioniranje jeklenih profilov.</t>
    </r>
  </si>
  <si>
    <r>
      <t xml:space="preserve">
NOVA OKNA IN VRATA
</t>
    </r>
    <r>
      <rPr>
        <sz val="10"/>
        <rFont val="Arial"/>
        <family val="2"/>
        <charset val="238"/>
      </rPr>
      <t xml:space="preserve">Na objektu se zamenja celotno stavbno pohištvo (okna in vrata). Na celoten objekt se vgradijo zunanje žaluzije.
Izdelava, dobava, demontaža in montaža oken izdelanih iz kvalitetnih PVC profilov s prekinjenim toplotnim mostom. Troslojna zasteklitev z izolacijskim steklom - toplotna prehodnost stavbnega pohištva Uw max = 0,9 W/m²K t.j. Stekla Ug=0,60 (W/m2K), profila Uf = 1,0 (w/m2K), g=60%, psi&lt;0,04 w/mK.
Okna bodo v beli barvi z notranje in zunanje strani. Razdelitev oken se izvede po vzoru obstoječe zasteklitve. Upoštevati je potrebno bele PVC police na notranji strani max globine 35 cm in sive ALU police na zunanji strani max globine 30 cm. Okna morajo biti opremljena s kvalitetnim okovjem, tesnili, vsemi zaključki in prilagoditvami. Pri menjavi stavbnega pohištva je potrebno upoštevati popravilo notranjih in zunanjih špalet. Vse mere je potrebno preveriti na objektu pred izdelavo oken. Odpiranje oken se določi z uporabnikom, projektant pa jo potrdi. Nova okna se vgrajuje na zunanji rob okenske odprtine.
Upoštevati je potrebno razširitvene okvirje, kjer je to potrebno zaradi prekinitve toplotnih mostov z dodajanjem toplotne izolacije. Okoli vseh okenskih špalet se z zunanje strani doda TI z visoko izolativnostjo debeline 2-3 cm. Špalete se ustrezno obdela. 
Na severni in južni fasadi se pri obstoječih podolgovatih oknih (dim. 200/80 cm, P=243 cm) poruši parapet  na višino cca 95 cm. 
Na vsa okna se na zunanji strani vgradi nove ALU žaluzije RAL 7016, s podometno omarico in motornim upravljanjem. 
Obstoječa ALU zunanja vrata se zamenjajo z novimi aluminjastimi vrati z ob - in nad-svetlobo. Izdelava, dobava, demontaža in montaža vrat izdelanih iz kvalitetnih aluminijastih profilov v beli barvi s prekinjenim toplotnim mostom. Dvoslojna zasteklitev z izolacijskim steklom - toplotna prehodnost vrat Uw max = 1,2 W/m²K. Vse zasteklitve do 1,10 m morajo biti izvedene z varnostnim steklom. Vrata morajo biti opremljena s kvalitetnim okovjem, tesnili, vsemi zaključki in prilagoditvami. Izhodna vrata morajo biti opremljena z evakuacijsko kljuko SIST EN 179, odpirati se morajo navzven. 
</t>
    </r>
    <r>
      <rPr>
        <b/>
        <sz val="10"/>
        <rFont val="Arial"/>
        <family val="2"/>
        <charset val="238"/>
      </rPr>
      <t xml:space="preserve">
OPOMBA: </t>
    </r>
    <r>
      <rPr>
        <sz val="10"/>
        <rFont val="Arial"/>
        <family val="2"/>
        <charset val="238"/>
      </rPr>
      <t xml:space="preserve">
Vse mere obvezno preveriti na objektu! 
Vse vzorce barv in materjalov pred izvedbo pregleda in potrdi projektant. 
V kolikor se rešitve projektanta na mestu sanacije pokažejo za neizvedljive glede na dejansko stanje na gradbišču, izvajalec predlaga najboljšo rešitev, potrdijo pa jo nadzor, projektant in naročnik! 
</t>
    </r>
    <r>
      <rPr>
        <b/>
        <sz val="10"/>
        <rFont val="Arial CE"/>
        <charset val="238"/>
      </rPr>
      <t/>
    </r>
  </si>
  <si>
    <r>
      <t xml:space="preserve">OPOMBA:
* Predvidena je RAL montaža vseh elementov stavbnega pohištva!
* </t>
    </r>
    <r>
      <rPr>
        <sz val="10"/>
        <rFont val="Arial"/>
        <family val="2"/>
        <charset val="238"/>
      </rPr>
      <t>v ponudbi za izvedbo oken je potrebno zajeti tudi NOTRANJE POLICE, PVC, širine (tlorisno) cca 30-35 cm. Točne mere za izvedbo polic preveriti na licu mesta!
* ZUNANJE POLICE so zajete v ločeni postavki kleparskih del in se izvedejo iz ALU pločevine
* Zunanja senčila se izvedejo z žaluzijami s podometno omarico, z upravljanjem na motorni pogon (kot npr Krpan ali Roltex).</t>
    </r>
  </si>
  <si>
    <t>5.3</t>
  </si>
  <si>
    <t>BETONSKA DELA</t>
  </si>
  <si>
    <t>Splošni opis
Dela je potrebno izvejati po določilih veljevnih tehničnih predpisov  in normativov in skladno z obveznimi standardi SIST-i;
SIST EN 13670
SIST EN 206
SIST EN 10080
Vgrajeni material mora po kvaliteti ustrezati določilom veljavnih tehničnih predpisov.
Standardi za betonska dela vsebujejo poleg izdelave v postavkah popsa  tudi;
*  dela in ukrepe po določilih veljavnih predpisov varstva pri delu
*  čiščenje in vlaženje opažev neposredno pred pričetkom betoniranja
* manjša popravila opažev med betoniranjem
* vmetavanje betona v opaže ter premečšenje lijaka ali transportne cevi med betoniranjem
* zgoščevanje betona
* nega betona; močenje, zaščita pred mrazom, soncem, vetrom, tresljaji itd.
*  čiščenje armature od umazanije, rje, ki se lušči, maščobe,  postavljanje podložk in začasno  vezanje k opažu
*  za  vidne  konstrukcije  je potrebno  vgrajevati  enako  kvaliteto  mesanice  betona  in  enako  kvaliteto cementa istega proizvajalca
* kontrolirati, da so vsa sidra, škatle, vložki, doze, cevi in podobno na predvidenih mestih
V ceni za enoto mora biti upoštevano poleg del opisa v postavkah, ter ukrepov iz prejšnjega odstavka tudi:
*   dobava  vsega  potrebnega  materiala  z  vsemi  transporti   in  manipulativnimi  stroški  ter  ustreznim skaldiščenjem in transporti do mesta vgradnje
* čiščenje opažev po montaži armature
*  čiščenje gradbišča, objekta in konstrukcijskih elemntov zaradi betoniranja
* varovalne odre in odre za delo na višini kot zaščita pred padcem
-Ves  beton  na  objektu  je  neometan, stiki morajo biti pobrušeni.  Stene  in  stropovi  so  kitani  in  barvani,  ali obloženi  z  mavčnimi ploščami.
-Za obliko in mesto  ev. delovne  rege ali prekinitve  betoniranja  se je potrebno  predhodno  dogovoriti  s projektantom statike.
-Betonska armatura mora biti obdelana v skladu z veljavninimi predpisi v kvaliteti predpisani v statičnem računu in izdelana točno po armaturnih načrtih. Pritrjena mora biti tako, da ostane med betoniranjem  v zahtevanem položaju.
-Za izvajalca  del so merodajne  marke  betonov  navedene  v postavkah  oziroma  v statičnem  računu  in armaturnih načrtih. V primeru neskladnosti velja tolmačenje projektanta statike.
Pred pričetkom del mora izvajalec  izdelati projekt  betona  s tehnologijo  gradnje, katerega  mora potrditi projektant statike in predstavnik investitorja. Projekt betona mora biti zajet v ceni za enoto v postavkah.
Za dopustna odstopanja glede pravilnosti in dimenzij gr. elementv veljajo določila DIN 18 202 
ARMATURA: armaturne palice morajo biti fiksirane tako, da ni možno naknadno premikanje ali zvijanje. Za dosego predpisanih odmikov po statičnem načrtu se uporablja ustrezne nerjaveče distančnike. Pred montažo oziroma pred betoniranjem je potrebno vizualno ugotavljati ustreznost armature v pogledu čistosti - premočna zarjavelost, onesnaženost z maščobami, betonom, blatom itd..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</si>
  <si>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t xml:space="preserve">OPOMBA: 
- Marke betonov oz. zahtevana tlačna trdnost </t>
    </r>
    <r>
      <rPr>
        <sz val="10"/>
        <rFont val="Arial"/>
        <family val="2"/>
        <charset val="238"/>
      </rPr>
      <t xml:space="preserve">je v popisu informativna in se lahko razlikuje od zahtevane tlačne trdnosti po statičnem izračunu. Izvedba po statičnem računu - glej tehnično poročilo.
</t>
    </r>
    <r>
      <rPr>
        <b/>
        <sz val="10"/>
        <rFont val="Arial"/>
        <family val="2"/>
        <charset val="238"/>
      </rPr>
      <t>- Vse na mestu betonirane konstrukcije morajo imeti predpisano zaščitno plast armature</t>
    </r>
    <r>
      <rPr>
        <sz val="10"/>
        <rFont val="Arial"/>
        <family val="2"/>
        <charset val="238"/>
      </rPr>
      <t xml:space="preserve"> - po načrtih projektantov konstrukterjev  in po zahtevah v požarnem elaboratu!
</t>
    </r>
    <r>
      <rPr>
        <b/>
        <sz val="10"/>
        <rFont val="Arial"/>
        <family val="2"/>
        <charset val="238"/>
      </rPr>
      <t>- Pri vseh postavkah betonskih del upoštevati</t>
    </r>
    <r>
      <rPr>
        <sz val="10"/>
        <rFont val="Arial"/>
        <family val="2"/>
        <charset val="238"/>
      </rPr>
      <t xml:space="preserve"> dobavo s transportom, strojno vgrajevanje betona, vibriranje, nego in površinsko izravnavo z zagladitvijo.
</t>
    </r>
    <r>
      <rPr>
        <b/>
        <sz val="10"/>
        <rFont val="Arial"/>
        <family val="2"/>
        <charset val="238"/>
      </rPr>
      <t>- Pred začetkom betoniranja je potrebno v območju temeljne plošče</t>
    </r>
    <r>
      <rPr>
        <sz val="10"/>
        <rFont val="Arial"/>
        <family val="2"/>
        <charset val="238"/>
      </rPr>
      <t xml:space="preserve"> izvesti vse strojne in elektro instalacije (instalacije niso predmet tega popisa).
</t>
    </r>
    <r>
      <rPr>
        <b/>
        <sz val="10"/>
        <rFont val="Arial"/>
        <family val="2"/>
        <charset val="238"/>
      </rPr>
      <t>- V AB stenah in etažnih ploščah ter  nosilcih</t>
    </r>
    <r>
      <rPr>
        <sz val="10"/>
        <rFont val="Arial"/>
        <family val="2"/>
        <charset val="238"/>
      </rPr>
      <t xml:space="preserve"> morajo biti pred betoniranjem izvedene odprtine za prehod instalacij!</t>
    </r>
  </si>
  <si>
    <r>
      <t>Podložni beton kvalitete B.1, C 12/15,</t>
    </r>
    <r>
      <rPr>
        <sz val="10"/>
        <rFont val="Arial"/>
        <family val="2"/>
        <charset val="238"/>
      </rPr>
      <t xml:space="preserve"> agregat frakcije 0-16 mm. 
</t>
    </r>
    <r>
      <rPr>
        <b/>
        <sz val="10"/>
        <rFont val="Arial"/>
        <family val="2"/>
        <charset val="238"/>
      </rPr>
      <t>Podbeton pod talnimi ploščami novih jaškov</t>
    </r>
    <r>
      <rPr>
        <sz val="10"/>
        <rFont val="Arial"/>
        <family val="2"/>
        <charset val="238"/>
      </rPr>
      <t>, deb. 5 cm. Podložni beton zaglajen in pripravljen na polaganje hidroizolacije.</t>
    </r>
  </si>
  <si>
    <r>
      <t xml:space="preserve">Kompletna izvedba konstrukcije AB talne kinete v prostoru serverja, svetlih dim. 40/40/40 cm.
</t>
    </r>
    <r>
      <rPr>
        <sz val="10"/>
        <rFont val="Arial"/>
        <family val="2"/>
        <charset val="238"/>
      </rPr>
      <t>Predvidena je kineta zunanjih dim. 60/60/50 cm, debelina sten in talne plošče je 10 cm.</t>
    </r>
    <r>
      <rPr>
        <b/>
        <sz val="10"/>
        <rFont val="Arial"/>
        <family val="2"/>
        <charset val="238"/>
      </rPr>
      <t xml:space="preserve">
</t>
    </r>
    <r>
      <rPr>
        <sz val="10"/>
        <rFont val="Arial"/>
        <family val="2"/>
        <charset val="238"/>
      </rPr>
      <t>- Opaž: Stranski gladek opaž sten in robov AB plošče</t>
    </r>
    <r>
      <rPr>
        <b/>
        <sz val="10"/>
        <rFont val="Arial"/>
        <family val="2"/>
        <charset val="238"/>
      </rPr>
      <t xml:space="preserve">
</t>
    </r>
    <r>
      <rPr>
        <sz val="10"/>
        <rFont val="Arial"/>
        <family val="2"/>
        <charset val="238"/>
      </rPr>
      <t xml:space="preserve">- Armatura: Armaturne mreže in palice - pred izvedbo potreben statični preračun, v količini ocenjeno cca 60 kg armature na m3 betona. </t>
    </r>
    <r>
      <rPr>
        <b/>
        <sz val="10"/>
        <rFont val="Arial"/>
        <family val="2"/>
        <charset val="238"/>
      </rPr>
      <t xml:space="preserve">
</t>
    </r>
    <r>
      <rPr>
        <sz val="10"/>
        <rFont val="Arial"/>
        <family val="2"/>
        <charset val="238"/>
      </rPr>
      <t>- Beton: C 25/30</t>
    </r>
  </si>
  <si>
    <t xml:space="preserve">a) Opaž: </t>
  </si>
  <si>
    <t xml:space="preserve">b) Armatura (ocenjeno): </t>
  </si>
  <si>
    <t xml:space="preserve">c) Beton: </t>
  </si>
  <si>
    <r>
      <t xml:space="preserve">Kompletna izvedba konstrukcije zunanjega povoznega AB jaška svetlih dim. 150/150/190 cm.
</t>
    </r>
    <r>
      <rPr>
        <sz val="10"/>
        <rFont val="Arial"/>
        <family val="2"/>
        <charset val="238"/>
      </rPr>
      <t>Predviden je jašek zunanjih dim. 190/190/230 cm, debelina sten, strešne in talne plošče je 20 cm, v zgornji plošči je odprtina za dostopno loputo oziroma pokrov.</t>
    </r>
    <r>
      <rPr>
        <b/>
        <sz val="10"/>
        <rFont val="Arial"/>
        <family val="2"/>
        <charset val="238"/>
      </rPr>
      <t xml:space="preserve">
</t>
    </r>
    <r>
      <rPr>
        <sz val="10"/>
        <rFont val="Arial"/>
        <family val="2"/>
        <charset val="238"/>
      </rPr>
      <t>- Opaž: Stranski gladek opaž sten in robov AB plošč, ter opaž zgornje plošče</t>
    </r>
    <r>
      <rPr>
        <b/>
        <sz val="10"/>
        <rFont val="Arial"/>
        <family val="2"/>
        <charset val="238"/>
      </rPr>
      <t xml:space="preserve">
</t>
    </r>
    <r>
      <rPr>
        <sz val="10"/>
        <rFont val="Arial"/>
        <family val="2"/>
        <charset val="238"/>
      </rPr>
      <t xml:space="preserve">- Armatura: Armaturne mreže in palice - pred izvedbo potreben statični preračun, v količini ocenjeno cca 100 kg armature na m3 betona. </t>
    </r>
    <r>
      <rPr>
        <b/>
        <sz val="10"/>
        <rFont val="Arial"/>
        <family val="2"/>
        <charset val="238"/>
      </rPr>
      <t xml:space="preserve">
</t>
    </r>
    <r>
      <rPr>
        <sz val="10"/>
        <rFont val="Arial"/>
        <family val="2"/>
        <charset val="238"/>
      </rPr>
      <t xml:space="preserve">- Beton: C 25/30
</t>
    </r>
    <r>
      <rPr>
        <b/>
        <sz val="10"/>
        <rFont val="Arial"/>
        <family val="2"/>
        <charset val="238"/>
      </rPr>
      <t>OPOMBA:</t>
    </r>
    <r>
      <rPr>
        <sz val="10"/>
        <rFont val="Arial"/>
        <family val="2"/>
        <charset val="238"/>
      </rPr>
      <t xml:space="preserve">
Predvidena sta 2 jaška enakih dimenzij, en je pred vhodom, drugi ob trasi obstoječega TK voda.</t>
    </r>
  </si>
  <si>
    <r>
      <rPr>
        <b/>
        <sz val="10"/>
        <rFont val="Arial CE"/>
        <charset val="238"/>
      </rPr>
      <t>Razna ostala dodatna in nepredvidena gradbena dela</t>
    </r>
    <r>
      <rPr>
        <sz val="10"/>
        <rFont val="Arial CE"/>
        <charset val="238"/>
      </rPr>
      <t>, ki se lahko pojavijo v času gradnje in niso posebej zajeta v osnovnem popisu del.
Ocenjeno 5% vrednosti vseh gradbenih del.</t>
    </r>
  </si>
  <si>
    <t>BETONSKA DELA - Neupravičeni stroški</t>
  </si>
  <si>
    <r>
      <t>Izvedba rušitvenih del oziroma prebojev v obstoječih obodnih stenah oziroma temeljih, za izvedbo razvoda cevi do notranje kinete.</t>
    </r>
    <r>
      <rPr>
        <sz val="10"/>
        <rFont val="Arial"/>
        <family val="2"/>
        <charset val="238"/>
      </rPr>
      <t xml:space="preserve">
Cevi se polagajo na globini cca 80 cm, na licu mesta se ugotavlja ali pridejo pri obodni steni na nivo opečne pozidave, ali nižje do AB pasovnih temeljev temeljev. Predvidena je izvedba 3 prebojev za cevi fi 110 cm, ter dodatnega preboja za polaganje valjanca FeZn 25x4 mm.</t>
    </r>
  </si>
  <si>
    <t>kos</t>
  </si>
  <si>
    <r>
      <t>Rušitev obstoječih tlakov v prostoru vhoda, kjer je predvidena nova kineta.</t>
    </r>
    <r>
      <rPr>
        <sz val="10"/>
        <rFont val="Arial"/>
        <family val="2"/>
        <charset val="238"/>
      </rPr>
      <t xml:space="preserve">
Odstranijo se vsi sloji (sestava ni znana, predvidoma se odstrani talna plošča deb. do 10 cm, s finalnim tlakom, ter evt. izolacijo), do spodnjega sloja zemljine (ali peščenega nasutja).</t>
    </r>
  </si>
  <si>
    <r>
      <t>Kompletna izvedba novih prebojev za razvode strojnih inštalacij, v pritlični in nadstropni etažni plošči objekta</t>
    </r>
    <r>
      <rPr>
        <sz val="10"/>
        <color indexed="10"/>
        <rFont val="Arial CE"/>
        <charset val="238"/>
      </rPr>
      <t>.</t>
    </r>
    <r>
      <rPr>
        <sz val="10"/>
        <rFont val="Arial CE"/>
        <charset val="238"/>
      </rPr>
      <t xml:space="preserve">
- V območju etrolova se izvede po 1 preboj etažo, skozi etažno konstrukcijo ("monta" stropovi). 
Preboji so dim. tlorisno cca 60/15 cm.
- Pred pričetkom izvedbe prebojev v stropnih ploščah (t.i. '' monta strop'') je potrebno izvesti ''rentgenski'' pregled armature  s strani pristojnih inštitucij (npr.. ZRMK ali podobno). V primeru, da se izkaže da podana rešitev ni ustrezna je potrebno poiskati novo ustrezno rešitev. Projektanta gradbenih konstrukcij in strojnih inštalacij morata svoji rešitvi medsebojno uskladiti in prilagoditi.</t>
    </r>
  </si>
  <si>
    <t xml:space="preserve">b) Izvedba prebojev 60/15 cm skozi etažno konstrukcijo: </t>
  </si>
  <si>
    <r>
      <t xml:space="preserve">Ročni izkop zemljine oz. mešanega materiala v notranjosti objekta, v delu, kjer se predhodno odstranijo obstoječe talne sestave za izvedbo nove talne kinete.  </t>
    </r>
    <r>
      <rPr>
        <sz val="10"/>
        <rFont val="Arial"/>
        <family val="2"/>
        <charset val="238"/>
      </rPr>
      <t>Predviden je izkop do spodnjega roba tamponskega nasutja</t>
    </r>
    <r>
      <rPr>
        <sz val="10"/>
        <color indexed="10"/>
        <rFont val="Arial"/>
        <family val="2"/>
        <charset val="238"/>
      </rPr>
      <t xml:space="preserve"> </t>
    </r>
    <r>
      <rPr>
        <sz val="10"/>
        <rFont val="Arial"/>
        <family val="2"/>
        <charset val="238"/>
      </rPr>
      <t xml:space="preserve">.
Predviden je ročni izkop, v kolikor ima izvajalec primerno strojno opremo, se izkopi izvedejo strojno.
</t>
    </r>
    <r>
      <rPr>
        <b/>
        <sz val="10"/>
        <rFont val="Arial"/>
        <family val="2"/>
        <charset val="238"/>
      </rPr>
      <t xml:space="preserve">OPOMBA: 
</t>
    </r>
    <r>
      <rPr>
        <sz val="10"/>
        <rFont val="Arial"/>
        <family val="2"/>
        <charset val="238"/>
      </rPr>
      <t>Predvidena dejasnka globina izkopov je cca 50-60 cm v globino, po končani odstranitvi obstoječe talne sestave pritličja.</t>
    </r>
  </si>
  <si>
    <r>
      <t>Strojni izkop</t>
    </r>
    <r>
      <rPr>
        <sz val="10"/>
        <rFont val="Arial"/>
        <family val="2"/>
        <charset val="238"/>
      </rPr>
      <t xml:space="preserve"> </t>
    </r>
    <r>
      <rPr>
        <b/>
        <sz val="10"/>
        <rFont val="Arial"/>
        <family val="2"/>
        <charset val="238"/>
      </rPr>
      <t>gradbene jame za izvedbo AB zunanjih jaškov</t>
    </r>
    <r>
      <rPr>
        <sz val="10"/>
        <rFont val="Arial"/>
        <family val="2"/>
        <charset val="238"/>
      </rPr>
      <t xml:space="preserve">, v zemljini III. Ktg., </t>
    </r>
    <r>
      <rPr>
        <b/>
        <sz val="10"/>
        <rFont val="Arial"/>
        <family val="2"/>
        <charset val="238"/>
      </rPr>
      <t>globine do spodnjega roba tamponskega nasutja pod talnimi ploščami</t>
    </r>
    <r>
      <rPr>
        <b/>
        <sz val="10"/>
        <color rgb="FFFF0000"/>
        <rFont val="Arial"/>
        <family val="2"/>
        <charset val="238"/>
      </rPr>
      <t xml:space="preserve"> </t>
    </r>
    <r>
      <rPr>
        <sz val="10"/>
        <rFont val="Arial"/>
        <family val="2"/>
        <charset val="238"/>
      </rPr>
      <t xml:space="preserve">, z odlaganjem materiala na gradbiščno deponijo, za kasnejši odvoz na deponijo.
V količini zajet naklon stranic gradbene jame 70°. V kolikor je ta kot po mnenju geomehanika neprimeren za varno delo, je potrebno varovanje gradbene jame, ali če situacija to omogoča, izkob z večjim naklonom stranic gradbene jame.
- V količini je zajeta globina izkopa do cca 250 cm </t>
    </r>
  </si>
  <si>
    <r>
      <t xml:space="preserve">Dobava in vgrajevanje komprimiranega sloja tamponskega nasutja, </t>
    </r>
    <r>
      <rPr>
        <sz val="10"/>
        <rFont val="Arial"/>
        <family val="2"/>
        <charset val="238"/>
      </rPr>
      <t xml:space="preserve">debeline min. 20 cm (oziroma po navodilih geomehanika), vključno z utrjevanjem do predpisane zbitosti. Material 0-32 mm (v spodnjem delu sloja možnost uporabe materiala granulacije 0-100 mm), utrjevanje po plasteh deb. 10 cm, izvedva z vsemi transporti in pomožnimi deli, preizkusi in meritvami. 
</t>
    </r>
    <r>
      <rPr>
        <b/>
        <sz val="10"/>
        <rFont val="Arial"/>
        <family val="2"/>
        <charset val="238"/>
      </rPr>
      <t>Predhodno je v gradbeno jamo potrebno položiti sloj iz geotekstila</t>
    </r>
    <r>
      <rPr>
        <sz val="10"/>
        <rFont val="Arial"/>
        <family val="2"/>
        <charset val="238"/>
      </rPr>
      <t xml:space="preserve"> (Kot npr. politlak folija Typar nad 300 g/m2, Polyfelt), z izvedbo vseh preklopov in zaključkov na stene gr. jame, kot ločilni sloj med raščenim zbitim terenom in novim tamponskim slojem. Postavka zajema dobavo in vgradnjo materiala. 
V količini je zajeto tamponsko nasutje pod AB kineto in zunanjimi novimi AB jaški.</t>
    </r>
  </si>
  <si>
    <t xml:space="preserve">a.) Geotekstil: </t>
  </si>
  <si>
    <t xml:space="preserve">b.) Tamponsko nasutje: </t>
  </si>
  <si>
    <r>
      <t>Zasip za stenami kinete in novih zunanjih jaškov,</t>
    </r>
    <r>
      <rPr>
        <sz val="10"/>
        <rFont val="Arial"/>
        <family val="2"/>
        <charset val="238"/>
      </rPr>
      <t xml:space="preserve"> v slojih po 30 cm z materialom iz gradbiščne deponije, kateremu se odstranijo neuporabni delci, vključno z utrjevanjem po plasteh do predpisane zbitosti.</t>
    </r>
    <r>
      <rPr>
        <b/>
        <sz val="10"/>
        <rFont val="Arial"/>
        <family val="2"/>
        <charset val="238"/>
      </rPr>
      <t/>
    </r>
  </si>
  <si>
    <t xml:space="preserve"> Ocenjeno: </t>
  </si>
  <si>
    <r>
      <t>Odvoz odvečnega materiala</t>
    </r>
    <r>
      <rPr>
        <sz val="10"/>
        <rFont val="Arial"/>
        <family val="2"/>
        <charset val="238"/>
      </rPr>
      <t xml:space="preserve"> v trajno deponijo oddaljenosti do 10 km. V kolikor ni drugače dogovorjeno z investitorjem, je višek izkopanega materiala stvar izvajalca, ki ga odstrani iz gradbišča. 
</t>
    </r>
    <r>
      <rPr>
        <b/>
        <sz val="10"/>
        <rFont val="Arial"/>
        <family val="2"/>
        <charset val="238"/>
      </rPr>
      <t xml:space="preserve">Opomba: </t>
    </r>
    <r>
      <rPr>
        <sz val="10"/>
        <rFont val="Arial"/>
        <family val="2"/>
        <charset val="238"/>
      </rPr>
      <t>V količini zajet ves predviden odvečni material (v raščenem stanju) pri izvedbi zemeljskih del.
Deponija......................................................................... km</t>
    </r>
    <r>
      <rPr>
        <b/>
        <sz val="10"/>
        <rFont val="Arial"/>
        <family val="2"/>
        <charset val="238"/>
      </rPr>
      <t/>
    </r>
  </si>
  <si>
    <r>
      <t xml:space="preserve">Dobava in izvedba hidroizolacijenovih jaškov in kinete. </t>
    </r>
    <r>
      <rPr>
        <sz val="10"/>
        <rFont val="Arial CE"/>
        <charset val="238"/>
      </rPr>
      <t xml:space="preserve"> 
</t>
    </r>
    <r>
      <rPr>
        <b/>
        <sz val="10"/>
        <rFont val="Arial CE"/>
        <charset val="238"/>
      </rPr>
      <t>- Hidroizolacija:</t>
    </r>
    <r>
      <rPr>
        <sz val="10"/>
        <rFont val="Arial CE"/>
        <charset val="238"/>
      </rPr>
      <t xml:space="preserve"> enoslojna bitumenska (npr. IZOTEKT V4 PLUS in IBITOL ali TIMBITEKT ST/4-SA20 in TIMBITOL, debeline min. 4 mm) se izvede po celotnem obodu (stene in talne plošče) AB konstrukcije jaškov
Pred izvedbo hidroizolacije je podlago potrebno temeljito očistiti, ter po potrebi izravnati s cementno malto.
</t>
    </r>
    <r>
      <rPr>
        <b/>
        <sz val="10"/>
        <rFont val="Arial CE"/>
        <charset val="238"/>
      </rPr>
      <t>- Zaščita pred mehanskimi poškodbami</t>
    </r>
    <r>
      <rPr>
        <sz val="10"/>
        <rFont val="Arial CE"/>
        <charset val="238"/>
      </rPr>
      <t xml:space="preserve"> s čepasto folijo, izvedeno na hidroizolacijski sloj sten AB jaškov.</t>
    </r>
    <r>
      <rPr>
        <b/>
        <sz val="10"/>
        <rFont val="Arial CE"/>
        <charset val="238"/>
      </rPr>
      <t/>
    </r>
  </si>
  <si>
    <t xml:space="preserve">a.) Horizontalna bitumenska hidroizolacija: </t>
  </si>
  <si>
    <t xml:space="preserve">b.) Vertikalna bitumenska hidroizolacija: </t>
  </si>
  <si>
    <t xml:space="preserve">c) Čepasta folija: </t>
  </si>
  <si>
    <r>
      <t>Izvedba zaključnih del po končani izvedbi zunanjih AB jaškov in cevovoda.</t>
    </r>
    <r>
      <rPr>
        <sz val="10"/>
        <rFont val="Arial CE"/>
        <charset val="238"/>
      </rPr>
      <t xml:space="preserve"> vzpostavitev terena v prvotno stanje s ponovno vgradnjo predhodno odstranjenih tlakovcev, vključno z izvedbo peščene posteljice deb. 10-20 cm, z utrjevanjem in planiranjem oz. izravnavo, da bo podlaga pripravljena za polaganje tlaka. 
Prav tako se izvede nov asfalt, na mestih kjer se je odstranil obstoječ, vključno z izvedbo peščenega tampona (deb. 20 cm) in utrjevanjem do predpisane zbitosti. Asfalt predvidene deb. do 8 cm.</t>
    </r>
    <r>
      <rPr>
        <sz val="10"/>
        <color indexed="10"/>
        <rFont val="Arial CE"/>
        <charset val="238"/>
      </rPr>
      <t xml:space="preserve">
</t>
    </r>
    <r>
      <rPr>
        <sz val="10"/>
        <rFont val="Arial CE"/>
        <charset val="238"/>
      </rPr>
      <t>Po končanih delih se neposredna okolica objekta očisti in uredi v prvotno stanje (na območju izvedbe del), s planiranjem zemljine, zasaditvijo zelenice in evtl okrasnega grmičevja,..</t>
    </r>
    <r>
      <rPr>
        <sz val="10"/>
        <color indexed="10"/>
        <rFont val="Arial CE"/>
        <charset val="238"/>
      </rPr>
      <t>.</t>
    </r>
    <r>
      <rPr>
        <sz val="10"/>
        <rFont val="Arial CE"/>
        <charset val="238"/>
      </rPr>
      <t xml:space="preserve">
Količine za sanacijo se prilagodijo dejanskemu stanju in potrebam za izvedbo del.</t>
    </r>
  </si>
  <si>
    <r>
      <t xml:space="preserve">Krpanje talnih sestav tlakov okrog nove kinete serverja v pritličju. </t>
    </r>
    <r>
      <rPr>
        <sz val="10"/>
        <rFont val="Arial CE"/>
        <charset val="238"/>
      </rPr>
      <t xml:space="preserve">
Izvedba estrihov s talno izolacijo v sestavi po vzoru na obstoječo, v območjih izvedbe rušitvenih del okrog novega jaška oziroma kinete. Talne sestave se ugotovijo med izvedbo rušitvenih del, nov tlak je potrebno izvesti na način da se zagotovi homogenost starega in novega dela tlakov.</t>
    </r>
  </si>
  <si>
    <r>
      <t xml:space="preserve">Dobava in vgradnja vodotesne kabelske uvodnice Hauff za stene debele 350mm, </t>
    </r>
    <r>
      <rPr>
        <sz val="10"/>
        <rFont val="Arial"/>
        <family val="2"/>
        <charset val="238"/>
      </rPr>
      <t>komplet s prirobnicami, vložki, pokrovi, cevmi in tesnilno maso
- HSI 150 segmento 2/31 + 2x segmento 8/15</t>
    </r>
  </si>
  <si>
    <r>
      <t xml:space="preserve">Dobava in vgradnja pokrovov za nove jaške, vključno z vgradnimi obrobnimi okvirji, </t>
    </r>
    <r>
      <rPr>
        <sz val="10"/>
        <rFont val="Arial"/>
        <family val="2"/>
        <charset val="238"/>
      </rPr>
      <t>in vsem ostalim potrebnim materialom.
- Na notranjo kineto se vgradi pohodni pokrov z okvirjem, dim. 40x40 cm
- Na zunanje jaške se vgradijo povozni pokrovi z okvirji, dim. 100x100 cm, nosilnos C250.</t>
    </r>
  </si>
  <si>
    <t xml:space="preserve">a) Pohodni pokrov dim 40/40 cm: </t>
  </si>
  <si>
    <t xml:space="preserve">b) Povozni pokrov dim 100/100 cm: </t>
  </si>
  <si>
    <r>
      <t>Dobava in vgradnja novega cevnega razvoda od jaškov do notranje kinete, vključno z vsemi deli in materialom za vgradnjo.</t>
    </r>
    <r>
      <rPr>
        <sz val="10"/>
        <rFont val="Arial CE"/>
        <charset val="238"/>
      </rPr>
      <t xml:space="preserve"> 
Predvidena je izvedba povezave med jaškom ob obstoječem TK vodu, preko jaška pred objektom, do nove kinete v notranjosti objekta. Rušitvena dela za odstranitev asfalta in obstoječih stopnic z vhodnim pločnikom zajeta v postavki rušitvenih del.
</t>
    </r>
    <r>
      <rPr>
        <b/>
        <sz val="10"/>
        <rFont val="Arial CE"/>
        <charset val="238"/>
      </rPr>
      <t>- Kompletna dobava in vgradnja novih cevi fi 110 mm (3 kom) +  valjanec FeZn 25x4 mm</t>
    </r>
    <r>
      <rPr>
        <sz val="10"/>
        <rFont val="Arial CE"/>
        <charset val="238"/>
      </rPr>
      <t xml:space="preserve">, vključno z izvedbo priključkov na obstoječe omrežje in nove AB jaške, z vsemi potrebnimi fazonskimi kosi, gradbenimi in zemeljskimi deli (obsipavanje oz. obbetoniranje cevi, izvedba posteljice,...)
Predvidena je izvedba na globini cca 80 cm pod nivojem terena.
</t>
    </r>
    <r>
      <rPr>
        <b/>
        <sz val="10"/>
        <rFont val="Arial CE"/>
        <charset val="238"/>
      </rPr>
      <t xml:space="preserve">OPOMBA:
</t>
    </r>
    <r>
      <rPr>
        <sz val="10"/>
        <rFont val="Arial CE"/>
        <charset val="238"/>
      </rPr>
      <t xml:space="preserve">V c.e.m. je potrebno zajeti ves material in delo za kompletno izvedbo razvoda vključno z izvedbo izkopov in vseh ostalih zemeljskih del! </t>
    </r>
  </si>
  <si>
    <t xml:space="preserve">a) Zemeljska in gradbena dela za pripravo in zasip jarkov za polaganje inštalacije: </t>
  </si>
  <si>
    <t xml:space="preserve">b) Valjanec FeZn 25x40 mm: </t>
  </si>
  <si>
    <t xml:space="preserve">c) cev fi 110 mm: </t>
  </si>
  <si>
    <t xml:space="preserve">b.) Dobava in izvedba asfalta deb. do 8 cm: </t>
  </si>
  <si>
    <t>5.3  Betonska dela</t>
  </si>
  <si>
    <r>
      <t xml:space="preserve">Kompletna izvedba konstrukcije zunanjega povoznega AB jaška svetlih dim. 200/200/200 cm.
</t>
    </r>
    <r>
      <rPr>
        <sz val="10"/>
        <rFont val="Arial"/>
        <family val="2"/>
        <charset val="238"/>
      </rPr>
      <t>Predviden je jašek zunanjih dim. 240/240/240 cm, debelina sten, strešne in talne plošče je 20 cm, v zgornji plošči je odprtina za dostopno loputo oziroma pokrov.</t>
    </r>
    <r>
      <rPr>
        <b/>
        <sz val="10"/>
        <rFont val="Arial"/>
        <family val="2"/>
        <charset val="238"/>
      </rPr>
      <t xml:space="preserve">
</t>
    </r>
    <r>
      <rPr>
        <sz val="10"/>
        <rFont val="Arial"/>
        <family val="2"/>
        <charset val="238"/>
      </rPr>
      <t>- Opaž: Stranski gladek opaž sten in robov AB plošč, ter opaž zgornje plošče</t>
    </r>
    <r>
      <rPr>
        <b/>
        <sz val="10"/>
        <rFont val="Arial"/>
        <family val="2"/>
        <charset val="238"/>
      </rPr>
      <t xml:space="preserve">
</t>
    </r>
    <r>
      <rPr>
        <sz val="10"/>
        <rFont val="Arial"/>
        <family val="2"/>
        <charset val="238"/>
      </rPr>
      <t xml:space="preserve">- Armatura: Armaturne mreže in palice - pred izvedbo potreben statični preračun, v količini ocenjeno cca 100 kg armature na m3 betona. </t>
    </r>
    <r>
      <rPr>
        <b/>
        <sz val="10"/>
        <rFont val="Arial"/>
        <family val="2"/>
        <charset val="238"/>
      </rPr>
      <t xml:space="preserve">
</t>
    </r>
    <r>
      <rPr>
        <sz val="10"/>
        <rFont val="Arial"/>
        <family val="2"/>
        <charset val="238"/>
      </rPr>
      <t xml:space="preserve">- Beton: C 25/30
</t>
    </r>
    <r>
      <rPr>
        <b/>
        <sz val="10"/>
        <rFont val="Arial"/>
        <family val="2"/>
        <charset val="238"/>
      </rPr>
      <t>OPOMBA:</t>
    </r>
    <r>
      <rPr>
        <sz val="10"/>
        <rFont val="Arial"/>
        <family val="2"/>
        <charset val="238"/>
      </rPr>
      <t xml:space="preserve">
Predvidena je1  jašeka enakih dimenzij, en je pred vhodom, drugi ob trasi obstoječega TK voda.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</si>
</sst>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quot;SIT&quot;_-;\-* #,##0.00\ &quot;SIT&quot;_-;_-* &quot;-&quot;??\ &quot;SIT&quot;_-;_-@_-"/>
    <numFmt numFmtId="165" formatCode="General_)"/>
    <numFmt numFmtId="166" formatCode="_-* #,##0.00&quot; SIT&quot;_-;\-* #,##0.00&quot; SIT&quot;_-;_-* \-??&quot; SIT&quot;_-;_-@_-"/>
    <numFmt numFmtId="167" formatCode="_-* #,##0.00\ _S_I_T_-;\-* #,##0.00\ _S_I_T_-;_-* \-??\ _S_I_T_-;_-@_-"/>
    <numFmt numFmtId="168" formatCode="0.000"/>
  </numFmts>
  <fonts count="90">
    <font>
      <sz val="10"/>
      <name val="Arial CE"/>
      <charset val="238"/>
    </font>
    <font>
      <sz val="11"/>
      <color indexed="8"/>
      <name val="Calibri"/>
      <family val="2"/>
      <charset val="238"/>
    </font>
    <font>
      <sz val="10"/>
      <name val="Arial CE"/>
      <charset val="238"/>
    </font>
    <font>
      <sz val="10"/>
      <name val="Arial CE"/>
      <family val="2"/>
      <charset val="238"/>
    </font>
    <font>
      <b/>
      <sz val="11"/>
      <name val="Arial CE"/>
      <family val="2"/>
      <charset val="238"/>
    </font>
    <font>
      <sz val="11"/>
      <name val="Arial CE"/>
      <family val="2"/>
      <charset val="238"/>
    </font>
    <font>
      <b/>
      <sz val="10"/>
      <name val="Arial CE"/>
      <charset val="238"/>
    </font>
    <font>
      <b/>
      <sz val="12"/>
      <name val="Arial CE"/>
      <family val="2"/>
      <charset val="238"/>
    </font>
    <font>
      <sz val="12"/>
      <name val="Arial CE"/>
      <family val="2"/>
      <charset val="238"/>
    </font>
    <font>
      <sz val="12"/>
      <name val="Arial CE"/>
      <charset val="238"/>
    </font>
    <font>
      <b/>
      <sz val="12"/>
      <name val="Arial CE"/>
      <charset val="238"/>
    </font>
    <font>
      <sz val="8"/>
      <name val="Arial CE"/>
      <charset val="238"/>
    </font>
    <font>
      <sz val="10"/>
      <name val="Arial"/>
      <family val="2"/>
      <charset val="238"/>
    </font>
    <font>
      <sz val="10"/>
      <name val="Arial"/>
      <family val="2"/>
      <charset val="238"/>
    </font>
    <font>
      <sz val="11"/>
      <name val="Times New Roman CE"/>
    </font>
    <font>
      <sz val="10"/>
      <color indexed="24"/>
      <name val="Arial"/>
      <family val="2"/>
      <charset val="238"/>
    </font>
    <font>
      <b/>
      <sz val="8"/>
      <name val="Arial CE"/>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name val="Times New Roman"/>
      <family val="1"/>
    </font>
    <font>
      <sz val="11"/>
      <color indexed="8"/>
      <name val="Arial"/>
      <family val="2"/>
    </font>
    <font>
      <b/>
      <sz val="11"/>
      <color indexed="10"/>
      <name val="Calibri"/>
      <family val="2"/>
      <charset val="238"/>
    </font>
    <font>
      <sz val="9"/>
      <name val="Futura Prins"/>
    </font>
    <font>
      <sz val="10"/>
      <name val="Arial"/>
      <family val="2"/>
    </font>
    <font>
      <b/>
      <sz val="15"/>
      <color indexed="62"/>
      <name val="Calibri"/>
      <family val="2"/>
      <charset val="238"/>
    </font>
    <font>
      <b/>
      <sz val="13"/>
      <color indexed="62"/>
      <name val="Calibri"/>
      <family val="2"/>
      <charset val="238"/>
    </font>
    <font>
      <b/>
      <sz val="11"/>
      <color indexed="62"/>
      <name val="Calibri"/>
      <family val="2"/>
      <charset val="238"/>
    </font>
    <font>
      <sz val="10"/>
      <name val="Times New Roman CE"/>
      <family val="1"/>
      <charset val="238"/>
    </font>
    <font>
      <sz val="10"/>
      <name val="MS Sans Serif"/>
      <family val="2"/>
      <charset val="238"/>
    </font>
    <font>
      <sz val="11"/>
      <color indexed="19"/>
      <name val="Calibri"/>
      <family val="2"/>
      <charset val="238"/>
    </font>
    <font>
      <sz val="10"/>
      <name val="Courier"/>
      <family val="1"/>
      <charset val="238"/>
    </font>
    <font>
      <sz val="11"/>
      <name val="Futura Prins"/>
    </font>
    <font>
      <b/>
      <sz val="18"/>
      <color indexed="62"/>
      <name val="Cambria"/>
      <family val="2"/>
      <charset val="238"/>
    </font>
    <font>
      <b/>
      <sz val="10"/>
      <name val="Arial"/>
      <family val="2"/>
      <charset val="238"/>
    </font>
    <font>
      <sz val="11"/>
      <name val="Arial"/>
      <family val="2"/>
      <charset val="238"/>
    </font>
    <font>
      <b/>
      <sz val="11"/>
      <name val="Arial"/>
      <family val="2"/>
      <charset val="238"/>
    </font>
    <font>
      <b/>
      <sz val="12"/>
      <name val="Arial"/>
      <family val="2"/>
      <charset val="238"/>
    </font>
    <font>
      <b/>
      <sz val="11"/>
      <color indexed="10"/>
      <name val="Arial CE"/>
      <family val="2"/>
      <charset val="238"/>
    </font>
    <font>
      <sz val="11"/>
      <color indexed="10"/>
      <name val="Arial CE"/>
      <family val="2"/>
      <charset val="238"/>
    </font>
    <font>
      <sz val="10"/>
      <color indexed="10"/>
      <name val="Arial CE"/>
      <charset val="238"/>
    </font>
    <font>
      <sz val="10"/>
      <name val="Times New Roman"/>
      <family val="1"/>
      <charset val="238"/>
    </font>
    <font>
      <sz val="11"/>
      <name val="Arial CE"/>
      <charset val="238"/>
    </font>
    <font>
      <sz val="11"/>
      <color indexed="10"/>
      <name val="Arial CE"/>
      <charset val="238"/>
    </font>
    <font>
      <b/>
      <sz val="10"/>
      <color indexed="10"/>
      <name val="Arial CE"/>
      <charset val="238"/>
    </font>
    <font>
      <sz val="10"/>
      <color indexed="10"/>
      <name val="Arial"/>
      <family val="2"/>
      <charset val="238"/>
    </font>
    <font>
      <b/>
      <sz val="11"/>
      <name val="Arial CE"/>
      <charset val="238"/>
    </font>
    <font>
      <b/>
      <sz val="10"/>
      <color indexed="10"/>
      <name val="Arial"/>
      <family val="2"/>
      <charset val="238"/>
    </font>
    <font>
      <u/>
      <sz val="10"/>
      <name val="Arial"/>
      <family val="2"/>
      <charset val="238"/>
    </font>
    <font>
      <u/>
      <sz val="10"/>
      <name val="Arial CE"/>
      <charset val="238"/>
    </font>
    <font>
      <b/>
      <u/>
      <sz val="10"/>
      <name val="Arial"/>
      <family val="2"/>
      <charset val="238"/>
    </font>
    <font>
      <sz val="10"/>
      <color indexed="8"/>
      <name val="Arial"/>
      <family val="2"/>
      <charset val="238"/>
    </font>
    <font>
      <b/>
      <u/>
      <sz val="10"/>
      <name val="Arial CE"/>
      <charset val="238"/>
    </font>
    <font>
      <sz val="12"/>
      <name val="Arial"/>
      <family val="2"/>
      <charset val="238"/>
    </font>
    <font>
      <sz val="8"/>
      <name val="Arial"/>
      <family val="2"/>
      <charset val="238"/>
    </font>
    <font>
      <b/>
      <sz val="8"/>
      <name val="Arial"/>
      <family val="2"/>
      <charset val="238"/>
    </font>
    <font>
      <sz val="10"/>
      <color indexed="55"/>
      <name val="Arial"/>
      <family val="2"/>
      <charset val="238"/>
    </font>
    <font>
      <sz val="10"/>
      <color indexed="23"/>
      <name val="Arial"/>
      <family val="2"/>
      <charset val="238"/>
    </font>
    <font>
      <sz val="10"/>
      <color indexed="22"/>
      <name val="Arial"/>
      <family val="2"/>
      <charset val="238"/>
    </font>
    <font>
      <b/>
      <sz val="16"/>
      <name val="Arial"/>
      <family val="2"/>
      <charset val="238"/>
    </font>
    <font>
      <sz val="11"/>
      <color theme="1"/>
      <name val="Calibri"/>
      <family val="2"/>
      <charset val="238"/>
      <scheme val="minor"/>
    </font>
    <font>
      <b/>
      <sz val="11"/>
      <color rgb="FFFF0000"/>
      <name val="Arial CE"/>
      <family val="2"/>
      <charset val="238"/>
    </font>
    <font>
      <sz val="11"/>
      <color rgb="FFFF0000"/>
      <name val="Arial CE"/>
      <family val="2"/>
      <charset val="238"/>
    </font>
    <font>
      <sz val="10"/>
      <color rgb="FFFF0000"/>
      <name val="Arial CE"/>
      <charset val="238"/>
    </font>
    <font>
      <b/>
      <sz val="12"/>
      <color rgb="FFC00000"/>
      <name val="Arial CE"/>
      <charset val="238"/>
    </font>
    <font>
      <b/>
      <sz val="12"/>
      <color rgb="FFC00000"/>
      <name val="Arial"/>
      <family val="2"/>
      <charset val="238"/>
    </font>
    <font>
      <b/>
      <sz val="12"/>
      <color rgb="FFFF0000"/>
      <name val="Arial CE"/>
      <charset val="238"/>
    </font>
    <font>
      <b/>
      <sz val="10"/>
      <color rgb="FFC00000"/>
      <name val="Arial"/>
      <family val="2"/>
      <charset val="238"/>
    </font>
    <font>
      <b/>
      <sz val="10"/>
      <color rgb="FFFF0000"/>
      <name val="Arial"/>
      <family val="2"/>
      <charset val="238"/>
    </font>
    <font>
      <sz val="10"/>
      <color rgb="FFFF0000"/>
      <name val="Arial"/>
      <family val="2"/>
      <charset val="238"/>
    </font>
    <font>
      <b/>
      <sz val="10"/>
      <color rgb="FFC00000"/>
      <name val="Arial CE"/>
      <charset val="238"/>
    </font>
    <font>
      <b/>
      <sz val="11"/>
      <color rgb="FFFF0000"/>
      <name val="Arial"/>
      <family val="2"/>
      <charset val="238"/>
    </font>
    <font>
      <sz val="11"/>
      <color rgb="FFFF0000"/>
      <name val="Arial"/>
      <family val="2"/>
      <charset val="238"/>
    </font>
    <font>
      <b/>
      <sz val="10"/>
      <color rgb="FFFF0000"/>
      <name val="Arial CE"/>
      <charset val="238"/>
    </font>
    <font>
      <b/>
      <sz val="14"/>
      <color rgb="FFC00000"/>
      <name val="Arial"/>
      <family val="2"/>
      <charset val="238"/>
    </font>
    <font>
      <b/>
      <sz val="10"/>
      <color theme="1"/>
      <name val="Arial"/>
      <family val="2"/>
      <charset val="238"/>
    </font>
    <font>
      <b/>
      <sz val="14"/>
      <name val="Arial"/>
      <family val="2"/>
      <charset val="238"/>
    </font>
    <font>
      <b/>
      <sz val="20"/>
      <color rgb="FFFF0000"/>
      <name val="Arial"/>
      <family val="2"/>
      <charset val="238"/>
    </font>
    <font>
      <sz val="12"/>
      <color rgb="FFC00000"/>
      <name val="Arial"/>
      <family val="2"/>
      <charset val="238"/>
    </font>
    <font>
      <b/>
      <sz val="10"/>
      <name val="Arial CE"/>
      <family val="2"/>
      <charset val="238"/>
    </font>
    <font>
      <sz val="10"/>
      <color rgb="FF0070C0"/>
      <name val="Arial"/>
      <family val="2"/>
      <charset val="238"/>
    </font>
    <font>
      <b/>
      <sz val="14"/>
      <color rgb="FF0070C0"/>
      <name val="Arial"/>
      <family val="2"/>
      <charset val="238"/>
    </font>
  </fonts>
  <fills count="24">
    <fill>
      <patternFill patternType="none"/>
    </fill>
    <fill>
      <patternFill patternType="gray125"/>
    </fill>
    <fill>
      <patternFill patternType="solid">
        <fgColor indexed="44"/>
        <bgColor indexed="42"/>
      </patternFill>
    </fill>
    <fill>
      <patternFill patternType="solid">
        <fgColor indexed="29"/>
        <bgColor indexed="45"/>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43"/>
        <bgColor indexed="26"/>
      </patternFill>
    </fill>
    <fill>
      <patternFill patternType="solid">
        <fgColor indexed="45"/>
        <bgColor indexed="46"/>
      </patternFill>
    </fill>
    <fill>
      <patternFill patternType="solid">
        <fgColor indexed="25"/>
        <bgColor indexed="23"/>
      </patternFill>
    </fill>
    <fill>
      <patternFill patternType="solid">
        <fgColor indexed="50"/>
        <bgColor indexed="19"/>
      </patternFill>
    </fill>
    <fill>
      <patternFill patternType="solid">
        <fgColor indexed="48"/>
        <bgColor indexed="62"/>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46"/>
        <bgColor indexed="45"/>
      </patternFill>
    </fill>
    <fill>
      <patternFill patternType="solid">
        <fgColor indexed="9"/>
        <bgColor indexed="26"/>
      </patternFill>
    </fill>
    <fill>
      <patternFill patternType="solid">
        <fgColor indexed="55"/>
        <bgColor indexed="23"/>
      </patternFill>
    </fill>
    <fill>
      <patternFill patternType="solid">
        <fgColor indexed="2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bgColor indexed="64"/>
      </patternFill>
    </fill>
    <fill>
      <patternFill patternType="solid">
        <fgColor rgb="FFFFFF00"/>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bottom style="double">
        <color indexed="10"/>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style="thin">
        <color indexed="64"/>
      </left>
      <right style="thin">
        <color indexed="64"/>
      </right>
      <top style="thin">
        <color indexed="64"/>
      </top>
      <bottom style="thin">
        <color indexed="64"/>
      </bottom>
      <diagonal/>
    </border>
    <border>
      <left/>
      <right/>
      <top style="thin">
        <color indexed="22"/>
      </top>
      <bottom style="thin">
        <color indexed="22"/>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style="medium">
        <color indexed="22"/>
      </left>
      <right style="medium">
        <color indexed="22"/>
      </right>
      <top style="medium">
        <color indexed="22"/>
      </top>
      <bottom style="medium">
        <color indexed="2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22"/>
      </left>
      <right/>
      <top/>
      <bottom style="thin">
        <color indexed="22"/>
      </bottom>
      <diagonal/>
    </border>
    <border>
      <left style="thin">
        <color indexed="22"/>
      </left>
      <right/>
      <top style="thin">
        <color indexed="22"/>
      </top>
      <bottom/>
      <diagonal/>
    </border>
    <border>
      <left/>
      <right/>
      <top/>
      <bottom style="thin">
        <color indexed="22"/>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bottom style="double">
        <color indexed="64"/>
      </bottom>
      <diagonal/>
    </border>
    <border>
      <left/>
      <right/>
      <top style="thin">
        <color indexed="22"/>
      </top>
      <bottom/>
      <diagonal/>
    </border>
    <border>
      <left/>
      <right style="thin">
        <color indexed="22"/>
      </right>
      <top style="thin">
        <color indexed="64"/>
      </top>
      <bottom style="thin">
        <color indexed="64"/>
      </bottom>
      <diagonal/>
    </border>
    <border>
      <left style="thin">
        <color indexed="22"/>
      </left>
      <right/>
      <top style="thin">
        <color indexed="64"/>
      </top>
      <bottom style="thin">
        <color indexed="64"/>
      </bottom>
      <diagonal/>
    </border>
    <border>
      <left/>
      <right/>
      <top/>
      <bottom style="thin">
        <color indexed="55"/>
      </bottom>
      <diagonal/>
    </border>
    <border>
      <left/>
      <right/>
      <top/>
      <bottom style="thin">
        <color indexed="23"/>
      </bottom>
      <diagonal/>
    </border>
    <border>
      <left style="thin">
        <color indexed="22"/>
      </left>
      <right/>
      <top/>
      <bottom/>
      <diagonal/>
    </border>
    <border>
      <left style="thin">
        <color theme="0" tint="-0.249977111117893"/>
      </left>
      <right/>
      <top style="thin">
        <color indexed="22"/>
      </top>
      <bottom style="thin">
        <color indexed="22"/>
      </bottom>
      <diagonal/>
    </border>
    <border>
      <left/>
      <right/>
      <top style="thin">
        <color theme="0" tint="-0.14999847407452621"/>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34998626667073579"/>
      </left>
      <right/>
      <top/>
      <bottom/>
      <diagonal/>
    </border>
    <border>
      <left style="thin">
        <color theme="0" tint="-0.14999847407452621"/>
      </left>
      <right/>
      <top style="thin">
        <color theme="0" tint="-0.14999847407452621"/>
      </top>
      <bottom/>
      <diagonal/>
    </border>
    <border>
      <left style="thin">
        <color theme="0" tint="-0.14999847407452621"/>
      </left>
      <right style="thin">
        <color theme="0" tint="-0.14999847407452621"/>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bottom style="thin">
        <color theme="0" tint="-0.14999847407452621"/>
      </bottom>
      <diagonal/>
    </border>
    <border>
      <left/>
      <right style="thin">
        <color theme="0" tint="-0.14999847407452621"/>
      </right>
      <top/>
      <bottom style="medium">
        <color indexed="22"/>
      </bottom>
      <diagonal/>
    </border>
    <border>
      <left style="thin">
        <color theme="0" tint="-0.14999847407452621"/>
      </left>
      <right/>
      <top style="thin">
        <color theme="0" tint="-0.14999847407452621"/>
      </top>
      <bottom style="thin">
        <color theme="0" tint="-0.14999847407452621"/>
      </bottom>
      <diagonal/>
    </border>
    <border>
      <left style="thin">
        <color theme="0" tint="-0.14999847407452621"/>
      </left>
      <right style="medium">
        <color indexed="22"/>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top/>
      <bottom style="medium">
        <color indexed="64"/>
      </bottom>
      <diagonal/>
    </border>
    <border>
      <left/>
      <right/>
      <top/>
      <bottom style="thin">
        <color indexed="64"/>
      </bottom>
      <diagonal/>
    </border>
    <border>
      <left/>
      <right/>
      <top/>
      <bottom style="thin">
        <color theme="0" tint="-0.14999847407452621"/>
      </bottom>
      <diagonal/>
    </border>
    <border>
      <left style="thin">
        <color theme="0" tint="-0.14999847407452621"/>
      </left>
      <right/>
      <top/>
      <bottom/>
      <diagonal/>
    </border>
    <border>
      <left/>
      <right style="thin">
        <color theme="0" tint="-0.14999847407452621"/>
      </right>
      <top/>
      <bottom/>
      <diagonal/>
    </border>
    <border>
      <left/>
      <right/>
      <top style="thin">
        <color theme="0" tint="-0.14999847407452621"/>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249977111117893"/>
      </left>
      <right/>
      <top style="thin">
        <color theme="0" tint="-0.249977111117893"/>
      </top>
      <bottom/>
      <diagonal/>
    </border>
    <border>
      <left/>
      <right style="thin">
        <color indexed="22"/>
      </right>
      <top style="thin">
        <color indexed="22"/>
      </top>
      <bottom/>
      <diagonal/>
    </border>
  </borders>
  <cellStyleXfs count="323">
    <xf numFmtId="0" fontId="0" fillId="0" borderId="0"/>
    <xf numFmtId="0" fontId="28" fillId="0" borderId="0"/>
    <xf numFmtId="0" fontId="1" fillId="2" borderId="0" applyNumberFormat="0" applyBorder="0" applyAlignment="0" applyProtection="0"/>
    <xf numFmtId="0" fontId="29"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3" fontId="15" fillId="0" borderId="0" applyFont="0" applyFill="0" applyBorder="0" applyAlignment="0" applyProtection="0"/>
    <xf numFmtId="0" fontId="31" fillId="0" borderId="3" applyAlignment="0"/>
    <xf numFmtId="9" fontId="32" fillId="0" borderId="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0" fillId="0" borderId="0" applyNumberFormat="0" applyFill="0" applyBorder="0" applyAlignment="0" applyProtection="0"/>
    <xf numFmtId="0" fontId="21" fillId="0" borderId="8" applyNumberFormat="0" applyFill="0" applyAlignment="0" applyProtection="0"/>
    <xf numFmtId="4" fontId="12" fillId="0" borderId="0" applyAlignment="0"/>
    <xf numFmtId="4" fontId="12" fillId="0" borderId="0" applyAlignment="0"/>
    <xf numFmtId="4" fontId="12" fillId="0" borderId="0" applyAlignment="0"/>
    <xf numFmtId="4" fontId="12" fillId="0" borderId="0" applyAlignment="0"/>
    <xf numFmtId="4" fontId="12" fillId="0" borderId="0" applyAlignment="0"/>
    <xf numFmtId="4" fontId="12" fillId="0" borderId="0" applyAlignment="0"/>
    <xf numFmtId="4" fontId="12"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0" fontId="13" fillId="0" borderId="0"/>
    <xf numFmtId="0" fontId="2" fillId="0" borderId="0"/>
    <xf numFmtId="0" fontId="32" fillId="0" borderId="0"/>
    <xf numFmtId="0" fontId="14" fillId="0" borderId="0"/>
    <xf numFmtId="0" fontId="12" fillId="0" borderId="0"/>
    <xf numFmtId="0" fontId="12" fillId="0" borderId="0"/>
    <xf numFmtId="0" fontId="12" fillId="0" borderId="0"/>
    <xf numFmtId="0" fontId="12" fillId="0" borderId="0"/>
    <xf numFmtId="0" fontId="36" fillId="0" borderId="0"/>
    <xf numFmtId="0" fontId="12" fillId="0" borderId="0"/>
    <xf numFmtId="0" fontId="12" fillId="0" borderId="0"/>
    <xf numFmtId="0" fontId="37" fillId="0" borderId="0"/>
    <xf numFmtId="0" fontId="2" fillId="0" borderId="0"/>
    <xf numFmtId="0" fontId="68" fillId="0" borderId="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165" fontId="39" fillId="0" borderId="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9" fillId="16" borderId="10" applyNumberFormat="0" applyAlignment="0" applyProtection="0"/>
    <xf numFmtId="0" fontId="19" fillId="16" borderId="10" applyNumberFormat="0" applyAlignment="0" applyProtection="0"/>
    <xf numFmtId="0" fontId="19" fillId="16" borderId="10" applyNumberFormat="0" applyAlignment="0" applyProtection="0"/>
    <xf numFmtId="0" fontId="19" fillId="16" borderId="10" applyNumberFormat="0" applyAlignment="0" applyProtection="0"/>
    <xf numFmtId="0" fontId="19" fillId="16" borderId="10" applyNumberFormat="0" applyAlignment="0" applyProtection="0"/>
    <xf numFmtId="0" fontId="19" fillId="16" borderId="10" applyNumberFormat="0" applyAlignment="0" applyProtection="0"/>
    <xf numFmtId="9" fontId="2" fillId="0" borderId="0" applyFont="0" applyFill="0" applyBorder="0" applyAlignment="0" applyProtection="0"/>
    <xf numFmtId="49" fontId="40" fillId="18" borderId="11">
      <alignment horizontal="center" vertical="top" wrapText="1"/>
    </xf>
    <xf numFmtId="49" fontId="40" fillId="18" borderId="11">
      <alignment horizontal="center" vertical="top" wrapText="1"/>
    </xf>
    <xf numFmtId="4" fontId="12" fillId="0" borderId="12" applyAlignment="0"/>
    <xf numFmtId="4" fontId="12" fillId="0" borderId="12" applyAlignment="0"/>
    <xf numFmtId="4" fontId="12" fillId="0" borderId="12" applyAlignment="0"/>
    <xf numFmtId="4" fontId="12" fillId="0" borderId="12" applyAlignment="0"/>
    <xf numFmtId="4" fontId="12" fillId="0" borderId="12" applyAlignment="0"/>
    <xf numFmtId="4" fontId="12" fillId="0" borderId="12" applyAlignment="0"/>
    <xf numFmtId="4" fontId="12" fillId="0" borderId="12" applyAlignment="0"/>
    <xf numFmtId="0" fontId="28" fillId="0" borderId="0"/>
    <xf numFmtId="0" fontId="3" fillId="0" borderId="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164" fontId="12" fillId="0" borderId="0" applyFont="0" applyFill="0" applyBorder="0" applyAlignment="0" applyProtection="0"/>
    <xf numFmtId="166" fontId="12" fillId="0" borderId="0" applyFill="0" applyBorder="0" applyAlignment="0" applyProtection="0"/>
    <xf numFmtId="164" fontId="12" fillId="0" borderId="0" applyFont="0" applyFill="0" applyBorder="0" applyAlignment="0" applyProtection="0"/>
    <xf numFmtId="166" fontId="12" fillId="0" borderId="0" applyFill="0" applyBorder="0" applyAlignment="0" applyProtection="0"/>
    <xf numFmtId="166" fontId="12" fillId="0" borderId="0" applyFill="0" applyBorder="0" applyAlignment="0" applyProtection="0"/>
    <xf numFmtId="166" fontId="12" fillId="0" borderId="0" applyFill="0" applyBorder="0" applyAlignment="0" applyProtection="0"/>
    <xf numFmtId="166" fontId="12" fillId="0" borderId="0" applyFill="0" applyBorder="0" applyAlignment="0" applyProtection="0"/>
    <xf numFmtId="167" fontId="3" fillId="0" borderId="0" applyFill="0" applyBorder="0" applyAlignment="0" applyProtection="0"/>
    <xf numFmtId="167" fontId="12" fillId="0" borderId="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cellStyleXfs>
  <cellXfs count="450">
    <xf numFmtId="0" fontId="0" fillId="0" borderId="0" xfId="0"/>
    <xf numFmtId="2" fontId="4" fillId="0" borderId="0" xfId="0" applyNumberFormat="1" applyFont="1" applyFill="1" applyBorder="1" applyAlignment="1">
      <alignment vertical="justify"/>
    </xf>
    <xf numFmtId="4" fontId="5" fillId="0" borderId="0" xfId="0" applyNumberFormat="1" applyFont="1" applyFill="1" applyBorder="1" applyAlignment="1">
      <alignment horizontal="right" vertical="top"/>
    </xf>
    <xf numFmtId="4" fontId="5" fillId="0" borderId="14" xfId="0" applyNumberFormat="1" applyFont="1" applyFill="1" applyBorder="1" applyAlignment="1">
      <alignment horizontal="center" vertical="center"/>
    </xf>
    <xf numFmtId="2" fontId="3" fillId="0" borderId="15" xfId="0" applyNumberFormat="1" applyFont="1" applyFill="1" applyBorder="1" applyAlignment="1">
      <alignment horizontal="right" vertical="center"/>
    </xf>
    <xf numFmtId="0" fontId="0" fillId="0" borderId="0" xfId="0" applyFill="1"/>
    <xf numFmtId="4" fontId="0" fillId="0" borderId="0" xfId="0" applyNumberFormat="1" applyFill="1" applyAlignment="1">
      <alignment vertical="top"/>
    </xf>
    <xf numFmtId="2" fontId="0" fillId="0" borderId="0" xfId="0" applyNumberFormat="1" applyFill="1" applyAlignment="1">
      <alignment vertical="justify"/>
    </xf>
    <xf numFmtId="4" fontId="0" fillId="0" borderId="0" xfId="0" applyNumberFormat="1" applyFill="1" applyAlignment="1">
      <alignment horizontal="right" vertical="top"/>
    </xf>
    <xf numFmtId="2" fontId="7" fillId="0" borderId="14" xfId="0" applyNumberFormat="1" applyFont="1" applyFill="1" applyBorder="1" applyAlignment="1">
      <alignment vertical="center"/>
    </xf>
    <xf numFmtId="2" fontId="6" fillId="0" borderId="9" xfId="0" applyNumberFormat="1" applyFont="1" applyFill="1" applyBorder="1" applyAlignment="1">
      <alignment horizontal="left" vertical="justify" wrapText="1"/>
    </xf>
    <xf numFmtId="4" fontId="0" fillId="0" borderId="16" xfId="0" applyNumberFormat="1" applyFill="1" applyBorder="1" applyAlignment="1">
      <alignment vertical="top"/>
    </xf>
    <xf numFmtId="0" fontId="0" fillId="0" borderId="15" xfId="0" applyFill="1" applyBorder="1" applyAlignment="1">
      <alignment vertical="top"/>
    </xf>
    <xf numFmtId="2" fontId="7" fillId="0" borderId="0" xfId="0" applyNumberFormat="1" applyFont="1" applyFill="1" applyBorder="1" applyAlignment="1">
      <alignment vertical="center"/>
    </xf>
    <xf numFmtId="4" fontId="5" fillId="0" borderId="0" xfId="0" applyNumberFormat="1" applyFont="1" applyFill="1" applyBorder="1" applyAlignment="1">
      <alignment horizontal="center" vertical="center"/>
    </xf>
    <xf numFmtId="4" fontId="5" fillId="0" borderId="0" xfId="0" applyNumberFormat="1" applyFont="1" applyFill="1" applyBorder="1" applyAlignment="1">
      <alignment horizontal="center" vertical="top"/>
    </xf>
    <xf numFmtId="0" fontId="0" fillId="0" borderId="17" xfId="0" applyFill="1" applyBorder="1" applyAlignment="1">
      <alignment horizontal="center" vertical="top"/>
    </xf>
    <xf numFmtId="0" fontId="0" fillId="0" borderId="17" xfId="0" applyFill="1" applyBorder="1" applyAlignment="1">
      <alignment vertical="top"/>
    </xf>
    <xf numFmtId="4" fontId="0" fillId="0" borderId="17" xfId="0" applyNumberFormat="1" applyFill="1" applyBorder="1" applyAlignment="1">
      <alignment horizontal="center" vertical="center"/>
    </xf>
    <xf numFmtId="4" fontId="0" fillId="19" borderId="15" xfId="0" applyNumberFormat="1" applyFill="1" applyBorder="1" applyAlignment="1">
      <alignment vertical="center"/>
    </xf>
    <xf numFmtId="4" fontId="0" fillId="0" borderId="18" xfId="0" applyNumberFormat="1" applyFill="1" applyBorder="1" applyAlignment="1">
      <alignment vertical="center"/>
    </xf>
    <xf numFmtId="4" fontId="5" fillId="0" borderId="14" xfId="0" applyNumberFormat="1" applyFont="1" applyFill="1" applyBorder="1" applyAlignment="1">
      <alignment horizontal="right" vertical="center"/>
    </xf>
    <xf numFmtId="2" fontId="44" fillId="0" borderId="0" xfId="0" applyNumberFormat="1" applyFont="1" applyFill="1" applyBorder="1" applyAlignment="1">
      <alignment vertical="justify"/>
    </xf>
    <xf numFmtId="2" fontId="45" fillId="0" borderId="14" xfId="0" applyNumberFormat="1" applyFont="1" applyFill="1" applyBorder="1" applyAlignment="1">
      <alignment vertical="center"/>
    </xf>
    <xf numFmtId="2" fontId="45" fillId="0" borderId="0" xfId="0" applyNumberFormat="1" applyFont="1" applyFill="1" applyBorder="1" applyAlignment="1">
      <alignment vertical="center"/>
    </xf>
    <xf numFmtId="4" fontId="5" fillId="0" borderId="0" xfId="0" applyNumberFormat="1" applyFont="1" applyFill="1" applyBorder="1" applyAlignment="1">
      <alignment horizontal="right" vertical="center"/>
    </xf>
    <xf numFmtId="4" fontId="5" fillId="0" borderId="0" xfId="0" applyNumberFormat="1" applyFont="1" applyFill="1" applyBorder="1" applyAlignment="1" applyProtection="1">
      <alignment horizontal="right" vertical="top"/>
      <protection locked="0"/>
    </xf>
    <xf numFmtId="2" fontId="42" fillId="0" borderId="0" xfId="0" applyNumberFormat="1" applyFont="1" applyFill="1" applyBorder="1" applyAlignment="1">
      <alignment vertical="justify"/>
    </xf>
    <xf numFmtId="4" fontId="3" fillId="0" borderId="0" xfId="0" applyNumberFormat="1" applyFont="1" applyFill="1" applyBorder="1" applyAlignment="1">
      <alignment horizontal="right" vertical="top"/>
    </xf>
    <xf numFmtId="4" fontId="3" fillId="0" borderId="0" xfId="0" applyNumberFormat="1" applyFont="1" applyFill="1" applyBorder="1" applyAlignment="1" applyProtection="1">
      <alignment horizontal="right" vertical="top"/>
      <protection locked="0"/>
    </xf>
    <xf numFmtId="2" fontId="12" fillId="0" borderId="0" xfId="0" applyNumberFormat="1" applyFont="1" applyFill="1" applyBorder="1" applyAlignment="1">
      <alignment vertical="justify"/>
    </xf>
    <xf numFmtId="4" fontId="0" fillId="0" borderId="0" xfId="0" applyNumberFormat="1" applyFont="1" applyFill="1" applyBorder="1" applyAlignment="1">
      <alignment horizontal="right" vertical="top"/>
    </xf>
    <xf numFmtId="4" fontId="0" fillId="0" borderId="0" xfId="0" applyNumberFormat="1" applyFont="1" applyFill="1" applyBorder="1" applyAlignment="1" applyProtection="1">
      <alignment horizontal="right" vertical="top"/>
      <protection locked="0"/>
    </xf>
    <xf numFmtId="4" fontId="0" fillId="0" borderId="0" xfId="0" applyNumberFormat="1" applyFill="1" applyBorder="1" applyAlignment="1">
      <alignment horizontal="right" vertical="top"/>
    </xf>
    <xf numFmtId="0" fontId="0" fillId="0" borderId="0" xfId="0" applyFill="1" applyBorder="1" applyAlignment="1">
      <alignment horizontal="left" vertical="top" wrapText="1"/>
    </xf>
    <xf numFmtId="0" fontId="12" fillId="0" borderId="0" xfId="0" applyFont="1" applyFill="1" applyBorder="1" applyAlignment="1">
      <alignment horizontal="left" vertical="top" wrapText="1"/>
    </xf>
    <xf numFmtId="2" fontId="46" fillId="0" borderId="0" xfId="0" applyNumberFormat="1" applyFont="1" applyFill="1" applyBorder="1" applyAlignment="1" applyProtection="1">
      <alignment vertical="justify"/>
    </xf>
    <xf numFmtId="4" fontId="47" fillId="0" borderId="0" xfId="0" applyNumberFormat="1" applyFont="1" applyFill="1" applyBorder="1" applyAlignment="1" applyProtection="1">
      <alignment horizontal="right" vertical="top"/>
    </xf>
    <xf numFmtId="4" fontId="5" fillId="0" borderId="0" xfId="0" applyNumberFormat="1" applyFont="1" applyFill="1" applyBorder="1" applyAlignment="1" applyProtection="1">
      <alignment horizontal="right" vertical="top"/>
    </xf>
    <xf numFmtId="4" fontId="48" fillId="0" borderId="16" xfId="0" applyNumberFormat="1" applyFont="1" applyFill="1" applyBorder="1" applyAlignment="1" applyProtection="1">
      <alignment vertical="top"/>
    </xf>
    <xf numFmtId="0" fontId="48" fillId="0" borderId="15" xfId="0" applyFont="1" applyFill="1" applyBorder="1" applyAlignment="1" applyProtection="1">
      <alignment vertical="top"/>
    </xf>
    <xf numFmtId="0" fontId="3" fillId="0" borderId="15" xfId="0" applyFont="1" applyFill="1" applyBorder="1" applyAlignment="1" applyProtection="1">
      <alignment vertical="top"/>
      <protection locked="0"/>
    </xf>
    <xf numFmtId="0" fontId="3" fillId="0" borderId="17" xfId="0" applyFont="1" applyFill="1" applyBorder="1" applyAlignment="1" applyProtection="1">
      <alignment vertical="top"/>
    </xf>
    <xf numFmtId="2" fontId="3" fillId="0" borderId="15" xfId="0" applyNumberFormat="1" applyFont="1" applyFill="1" applyBorder="1" applyAlignment="1" applyProtection="1">
      <alignment horizontal="right" vertical="center"/>
    </xf>
    <xf numFmtId="2" fontId="28" fillId="0" borderId="0" xfId="0" applyNumberFormat="1" applyFont="1" applyFill="1" applyAlignment="1">
      <alignment vertical="justify"/>
    </xf>
    <xf numFmtId="0" fontId="0" fillId="0" borderId="15" xfId="0" applyBorder="1" applyAlignment="1"/>
    <xf numFmtId="0" fontId="0" fillId="0" borderId="17" xfId="0" applyBorder="1" applyAlignment="1"/>
    <xf numFmtId="4" fontId="7" fillId="0" borderId="19" xfId="0" applyNumberFormat="1" applyFont="1" applyFill="1" applyBorder="1" applyAlignment="1">
      <alignment horizontal="right" vertical="center"/>
    </xf>
    <xf numFmtId="4" fontId="7" fillId="0" borderId="20" xfId="0" applyNumberFormat="1" applyFont="1" applyFill="1" applyBorder="1" applyAlignment="1">
      <alignment horizontal="right" vertical="center"/>
    </xf>
    <xf numFmtId="4" fontId="0" fillId="0" borderId="33" xfId="0" applyNumberFormat="1" applyFill="1" applyBorder="1" applyAlignment="1">
      <alignment vertical="top"/>
    </xf>
    <xf numFmtId="0" fontId="0" fillId="0" borderId="0" xfId="0" applyFont="1"/>
    <xf numFmtId="49" fontId="8" fillId="0" borderId="0" xfId="0" applyNumberFormat="1" applyFont="1" applyFill="1" applyBorder="1" applyAlignment="1">
      <alignment vertical="center"/>
    </xf>
    <xf numFmtId="49" fontId="3" fillId="0" borderId="0" xfId="0" applyNumberFormat="1" applyFont="1" applyFill="1" applyBorder="1" applyAlignment="1">
      <alignment vertical="top"/>
    </xf>
    <xf numFmtId="49" fontId="0" fillId="0" borderId="0" xfId="0" applyNumberFormat="1" applyFont="1" applyFill="1" applyBorder="1" applyAlignment="1">
      <alignment vertical="top"/>
    </xf>
    <xf numFmtId="0" fontId="0" fillId="0" borderId="0" xfId="0" applyFont="1" applyFill="1" applyBorder="1" applyAlignment="1">
      <alignment horizontal="left" vertical="top" wrapText="1"/>
    </xf>
    <xf numFmtId="49" fontId="10" fillId="0" borderId="14" xfId="0" applyNumberFormat="1" applyFont="1" applyFill="1" applyBorder="1" applyAlignment="1">
      <alignment vertical="center"/>
    </xf>
    <xf numFmtId="49" fontId="9" fillId="0" borderId="0" xfId="0" applyNumberFormat="1" applyFont="1" applyFill="1" applyBorder="1" applyAlignment="1">
      <alignment vertical="center"/>
    </xf>
    <xf numFmtId="49" fontId="50" fillId="0" borderId="0" xfId="0" applyNumberFormat="1" applyFont="1" applyFill="1" applyBorder="1" applyAlignment="1">
      <alignment vertical="top"/>
    </xf>
    <xf numFmtId="49" fontId="0" fillId="0" borderId="0" xfId="0" applyNumberFormat="1" applyFont="1" applyFill="1" applyAlignment="1">
      <alignment vertical="top"/>
    </xf>
    <xf numFmtId="49" fontId="9" fillId="0" borderId="14" xfId="0" applyNumberFormat="1" applyFont="1" applyFill="1" applyBorder="1" applyAlignment="1">
      <alignment horizontal="left" vertical="center"/>
    </xf>
    <xf numFmtId="49" fontId="51" fillId="0" borderId="0" xfId="0" applyNumberFormat="1" applyFont="1" applyFill="1" applyBorder="1" applyAlignment="1" applyProtection="1">
      <alignment vertical="top"/>
    </xf>
    <xf numFmtId="49" fontId="48" fillId="0" borderId="21" xfId="0" applyNumberFormat="1" applyFont="1" applyFill="1" applyBorder="1" applyAlignment="1" applyProtection="1">
      <alignment horizontal="left" vertical="top"/>
    </xf>
    <xf numFmtId="49" fontId="0" fillId="0" borderId="0" xfId="0" applyNumberFormat="1" applyFill="1" applyBorder="1" applyAlignment="1">
      <alignment vertical="top"/>
    </xf>
    <xf numFmtId="49" fontId="0" fillId="0" borderId="22" xfId="0" applyNumberFormat="1" applyFill="1" applyBorder="1" applyAlignment="1">
      <alignment horizontal="left" vertical="top"/>
    </xf>
    <xf numFmtId="49" fontId="6" fillId="0" borderId="0" xfId="0" applyNumberFormat="1" applyFont="1" applyFill="1" applyBorder="1" applyAlignment="1">
      <alignment vertical="top"/>
    </xf>
    <xf numFmtId="0" fontId="16" fillId="0" borderId="0" xfId="0" applyFont="1" applyFill="1" applyBorder="1" applyAlignment="1">
      <alignment horizontal="left" vertical="top" wrapText="1"/>
    </xf>
    <xf numFmtId="49" fontId="0" fillId="0" borderId="22" xfId="0" applyNumberFormat="1" applyFill="1" applyBorder="1" applyAlignment="1" applyProtection="1">
      <alignment horizontal="left" vertical="top"/>
    </xf>
    <xf numFmtId="4" fontId="3" fillId="19" borderId="15" xfId="0" applyNumberFormat="1" applyFont="1" applyFill="1" applyBorder="1" applyAlignment="1" applyProtection="1">
      <alignment vertical="center"/>
      <protection locked="0"/>
    </xf>
    <xf numFmtId="4" fontId="0" fillId="0" borderId="17" xfId="0" applyNumberFormat="1" applyFill="1" applyBorder="1" applyAlignment="1" applyProtection="1">
      <alignment horizontal="center" vertical="center"/>
    </xf>
    <xf numFmtId="4" fontId="0" fillId="0" borderId="9" xfId="0" applyNumberFormat="1" applyFill="1" applyBorder="1" applyAlignment="1" applyProtection="1">
      <alignment vertical="center"/>
    </xf>
    <xf numFmtId="2" fontId="6" fillId="0" borderId="0" xfId="0" applyNumberFormat="1" applyFont="1" applyFill="1" applyBorder="1" applyAlignment="1">
      <alignment horizontal="left" vertical="justify" wrapText="1"/>
    </xf>
    <xf numFmtId="0" fontId="43" fillId="0" borderId="0" xfId="0" quotePrefix="1" applyFont="1" applyFill="1" applyBorder="1" applyAlignment="1">
      <alignment horizontal="left" vertical="top" wrapText="1" indent="1"/>
    </xf>
    <xf numFmtId="4" fontId="5" fillId="0" borderId="14" xfId="0" applyNumberFormat="1" applyFont="1" applyFill="1" applyBorder="1" applyAlignment="1">
      <alignment horizontal="left" vertical="center"/>
    </xf>
    <xf numFmtId="49" fontId="0" fillId="0" borderId="0" xfId="0" applyNumberFormat="1" applyFill="1" applyAlignment="1">
      <alignment vertical="top"/>
    </xf>
    <xf numFmtId="49" fontId="7" fillId="0" borderId="14" xfId="0" applyNumberFormat="1" applyFont="1" applyFill="1" applyBorder="1" applyAlignment="1">
      <alignment vertical="center"/>
    </xf>
    <xf numFmtId="0" fontId="5" fillId="0" borderId="0" xfId="0" applyFont="1" applyFill="1"/>
    <xf numFmtId="49" fontId="6" fillId="0" borderId="22" xfId="0" applyNumberFormat="1" applyFont="1" applyFill="1" applyBorder="1" applyAlignment="1">
      <alignment horizontal="left" vertical="top"/>
    </xf>
    <xf numFmtId="4" fontId="0" fillId="0" borderId="15" xfId="0" applyNumberFormat="1" applyFill="1" applyBorder="1" applyAlignment="1">
      <alignment vertical="top"/>
    </xf>
    <xf numFmtId="4" fontId="0" fillId="0" borderId="17" xfId="0" applyNumberFormat="1" applyFill="1" applyBorder="1" applyAlignment="1">
      <alignment vertical="top"/>
    </xf>
    <xf numFmtId="49" fontId="6" fillId="0" borderId="21" xfId="0" applyNumberFormat="1" applyFont="1" applyFill="1" applyBorder="1" applyAlignment="1">
      <alignment horizontal="left" vertical="top"/>
    </xf>
    <xf numFmtId="4" fontId="0" fillId="0" borderId="9" xfId="0" applyNumberFormat="1" applyFill="1" applyBorder="1" applyAlignment="1">
      <alignment vertical="center"/>
    </xf>
    <xf numFmtId="49" fontId="4" fillId="0" borderId="0" xfId="0" applyNumberFormat="1" applyFont="1" applyFill="1" applyBorder="1" applyAlignment="1">
      <alignment vertical="top"/>
    </xf>
    <xf numFmtId="0" fontId="0" fillId="0" borderId="23" xfId="0" applyFill="1" applyBorder="1" applyAlignment="1"/>
    <xf numFmtId="2" fontId="0" fillId="0" borderId="15" xfId="0" applyNumberFormat="1" applyFont="1" applyFill="1" applyBorder="1" applyAlignment="1">
      <alignment horizontal="right" vertical="center"/>
    </xf>
    <xf numFmtId="49" fontId="7" fillId="0" borderId="14" xfId="0" applyNumberFormat="1" applyFont="1" applyFill="1" applyBorder="1" applyAlignment="1">
      <alignment horizontal="left" vertical="center"/>
    </xf>
    <xf numFmtId="4" fontId="7" fillId="0" borderId="19" xfId="0" applyNumberFormat="1" applyFont="1" applyFill="1" applyBorder="1" applyAlignment="1">
      <alignment vertical="center"/>
    </xf>
    <xf numFmtId="4" fontId="7" fillId="0" borderId="20" xfId="0" applyNumberFormat="1" applyFont="1" applyFill="1" applyBorder="1" applyAlignment="1">
      <alignment vertical="center"/>
    </xf>
    <xf numFmtId="2" fontId="6" fillId="19" borderId="9" xfId="0" applyNumberFormat="1" applyFont="1" applyFill="1" applyBorder="1" applyAlignment="1">
      <alignment horizontal="left" vertical="justify" wrapText="1"/>
    </xf>
    <xf numFmtId="0" fontId="49" fillId="0" borderId="0" xfId="0" applyFont="1" applyFill="1"/>
    <xf numFmtId="49" fontId="69" fillId="0" borderId="0" xfId="0" applyNumberFormat="1" applyFont="1" applyFill="1" applyBorder="1" applyAlignment="1">
      <alignment vertical="top"/>
    </xf>
    <xf numFmtId="2" fontId="69" fillId="0" borderId="0" xfId="0" applyNumberFormat="1" applyFont="1" applyFill="1" applyBorder="1" applyAlignment="1">
      <alignment vertical="justify"/>
    </xf>
    <xf numFmtId="4" fontId="70" fillId="0" borderId="0" xfId="0" applyNumberFormat="1" applyFont="1" applyFill="1" applyBorder="1" applyAlignment="1">
      <alignment horizontal="right" vertical="top"/>
    </xf>
    <xf numFmtId="0" fontId="71" fillId="0" borderId="0" xfId="0" applyFont="1" applyFill="1"/>
    <xf numFmtId="0" fontId="0" fillId="0" borderId="0" xfId="0" applyFill="1" applyBorder="1"/>
    <xf numFmtId="4" fontId="7" fillId="0" borderId="24" xfId="0" applyNumberFormat="1" applyFont="1" applyFill="1" applyBorder="1" applyAlignment="1">
      <alignment vertical="center"/>
    </xf>
    <xf numFmtId="0" fontId="8" fillId="0" borderId="25" xfId="0" applyFont="1" applyFill="1" applyBorder="1" applyAlignment="1">
      <alignment vertical="center"/>
    </xf>
    <xf numFmtId="49" fontId="71" fillId="0" borderId="0" xfId="0" applyNumberFormat="1" applyFont="1" applyFill="1" applyBorder="1" applyAlignment="1">
      <alignment horizontal="left" vertical="top"/>
    </xf>
    <xf numFmtId="2" fontId="71" fillId="0" borderId="0" xfId="0" applyNumberFormat="1" applyFont="1" applyFill="1" applyBorder="1" applyAlignment="1">
      <alignment horizontal="right" vertical="center"/>
    </xf>
    <xf numFmtId="4" fontId="71" fillId="0" borderId="0" xfId="0" applyNumberFormat="1" applyFont="1" applyFill="1" applyBorder="1" applyAlignment="1">
      <alignment vertical="top"/>
    </xf>
    <xf numFmtId="4" fontId="71" fillId="0" borderId="0" xfId="0" applyNumberFormat="1" applyFont="1" applyFill="1" applyBorder="1" applyAlignment="1">
      <alignment horizontal="right" vertical="top"/>
    </xf>
    <xf numFmtId="4" fontId="3" fillId="0" borderId="0" xfId="0" applyNumberFormat="1" applyFont="1" applyFill="1" applyBorder="1" applyAlignment="1" applyProtection="1">
      <alignment vertical="top"/>
      <protection locked="0"/>
    </xf>
    <xf numFmtId="49" fontId="71" fillId="0" borderId="0" xfId="0" applyNumberFormat="1" applyFont="1" applyFill="1" applyAlignment="1">
      <alignment vertical="top"/>
    </xf>
    <xf numFmtId="2" fontId="71" fillId="0" borderId="0" xfId="0" applyNumberFormat="1" applyFont="1" applyFill="1" applyAlignment="1">
      <alignment vertical="justify"/>
    </xf>
    <xf numFmtId="4" fontId="71" fillId="0" borderId="0" xfId="0" applyNumberFormat="1" applyFont="1" applyFill="1" applyAlignment="1">
      <alignment vertical="top"/>
    </xf>
    <xf numFmtId="4" fontId="71" fillId="0" borderId="0" xfId="0" applyNumberFormat="1" applyFont="1" applyFill="1" applyAlignment="1">
      <alignment horizontal="right" vertical="top"/>
    </xf>
    <xf numFmtId="4" fontId="3" fillId="0" borderId="0" xfId="0" applyNumberFormat="1" applyFont="1" applyFill="1" applyAlignment="1">
      <alignment vertical="top"/>
    </xf>
    <xf numFmtId="4" fontId="3" fillId="0" borderId="14" xfId="0" applyNumberFormat="1" applyFont="1" applyFill="1" applyBorder="1" applyAlignment="1">
      <alignment horizontal="center" vertical="center"/>
    </xf>
    <xf numFmtId="2" fontId="4" fillId="0" borderId="26" xfId="0" applyNumberFormat="1" applyFont="1" applyFill="1" applyBorder="1" applyAlignment="1">
      <alignment vertical="justify"/>
    </xf>
    <xf numFmtId="2" fontId="42" fillId="19" borderId="9" xfId="0" applyNumberFormat="1" applyFont="1" applyFill="1" applyBorder="1" applyAlignment="1">
      <alignment horizontal="left" vertical="justify" wrapText="1"/>
    </xf>
    <xf numFmtId="2" fontId="42" fillId="19" borderId="0" xfId="0" applyNumberFormat="1" applyFont="1" applyFill="1" applyBorder="1" applyAlignment="1">
      <alignment horizontal="left" vertical="justify" wrapText="1"/>
    </xf>
    <xf numFmtId="2" fontId="0" fillId="0" borderId="9" xfId="0" applyNumberFormat="1" applyFill="1" applyBorder="1" applyAlignment="1">
      <alignment horizontal="left" vertical="justify" wrapText="1"/>
    </xf>
    <xf numFmtId="2" fontId="42" fillId="0" borderId="9" xfId="0" applyNumberFormat="1" applyFont="1" applyFill="1" applyBorder="1" applyAlignment="1">
      <alignment horizontal="left" vertical="justify" wrapText="1"/>
    </xf>
    <xf numFmtId="2" fontId="6" fillId="0" borderId="9" xfId="0" applyNumberFormat="1" applyFont="1" applyFill="1" applyBorder="1" applyAlignment="1" applyProtection="1">
      <alignment horizontal="left" vertical="justify" wrapText="1"/>
    </xf>
    <xf numFmtId="0" fontId="0" fillId="0" borderId="15" xfId="0" applyFill="1" applyBorder="1" applyAlignment="1">
      <alignment horizontal="center" wrapText="1"/>
    </xf>
    <xf numFmtId="0" fontId="0" fillId="0" borderId="15" xfId="0" applyFill="1" applyBorder="1" applyAlignment="1">
      <alignment vertical="top" wrapText="1"/>
    </xf>
    <xf numFmtId="4" fontId="0" fillId="0" borderId="15" xfId="0" applyNumberFormat="1" applyFill="1" applyBorder="1" applyAlignment="1">
      <alignment horizontal="center" wrapText="1"/>
    </xf>
    <xf numFmtId="0" fontId="0" fillId="0" borderId="15" xfId="0" applyBorder="1" applyAlignment="1">
      <alignment wrapText="1"/>
    </xf>
    <xf numFmtId="2" fontId="6" fillId="19" borderId="34" xfId="0" applyNumberFormat="1" applyFont="1" applyFill="1" applyBorder="1" applyAlignment="1">
      <alignment horizontal="left" vertical="justify" wrapText="1"/>
    </xf>
    <xf numFmtId="2" fontId="0" fillId="0" borderId="9" xfId="0" applyNumberFormat="1" applyFont="1" applyFill="1" applyBorder="1" applyAlignment="1">
      <alignment horizontal="left" vertical="justify" wrapText="1"/>
    </xf>
    <xf numFmtId="0" fontId="0" fillId="19" borderId="23" xfId="0" applyFont="1" applyFill="1" applyBorder="1" applyAlignment="1">
      <alignment horizontal="left" vertical="top" wrapText="1"/>
    </xf>
    <xf numFmtId="0" fontId="72" fillId="0" borderId="0" xfId="0" applyFont="1" applyFill="1"/>
    <xf numFmtId="4" fontId="7" fillId="0" borderId="28" xfId="0" applyNumberFormat="1" applyFont="1" applyFill="1" applyBorder="1" applyAlignment="1">
      <alignment vertical="center"/>
    </xf>
    <xf numFmtId="0" fontId="10" fillId="0" borderId="29" xfId="0" applyFont="1" applyFill="1" applyBorder="1" applyAlignment="1">
      <alignment horizontal="right" vertical="center" indent="1"/>
    </xf>
    <xf numFmtId="0" fontId="0" fillId="0" borderId="23" xfId="0" applyFont="1" applyFill="1" applyBorder="1" applyAlignment="1"/>
    <xf numFmtId="2" fontId="54" fillId="0" borderId="0" xfId="0" applyNumberFormat="1" applyFont="1" applyFill="1" applyBorder="1" applyAlignment="1">
      <alignment vertical="justify"/>
    </xf>
    <xf numFmtId="2" fontId="0" fillId="0" borderId="15" xfId="0" applyNumberFormat="1" applyFont="1" applyFill="1" applyBorder="1" applyAlignment="1" applyProtection="1">
      <alignment horizontal="right" vertical="center"/>
    </xf>
    <xf numFmtId="2" fontId="0" fillId="0" borderId="0" xfId="0" applyNumberFormat="1" applyFont="1" applyFill="1" applyAlignment="1">
      <alignment vertical="justify"/>
    </xf>
    <xf numFmtId="2" fontId="0" fillId="0" borderId="15" xfId="0" applyNumberFormat="1" applyFont="1" applyFill="1" applyBorder="1" applyAlignment="1">
      <alignment horizontal="right" vertical="center" wrapText="1"/>
    </xf>
    <xf numFmtId="0" fontId="73" fillId="0" borderId="0" xfId="0" applyFont="1" applyFill="1"/>
    <xf numFmtId="0" fontId="74" fillId="0" borderId="0" xfId="0" applyFont="1" applyFill="1"/>
    <xf numFmtId="0" fontId="74" fillId="0" borderId="0" xfId="0" applyFont="1"/>
    <xf numFmtId="0" fontId="12" fillId="0" borderId="0" xfId="0" applyFont="1" applyAlignment="1">
      <alignment vertical="top"/>
    </xf>
    <xf numFmtId="0" fontId="43" fillId="0" borderId="0" xfId="0" applyFont="1" applyFill="1"/>
    <xf numFmtId="0" fontId="43" fillId="0" borderId="0" xfId="0" applyFont="1" applyFill="1" applyAlignment="1">
      <alignment horizontal="left"/>
    </xf>
    <xf numFmtId="0" fontId="72" fillId="0" borderId="0" xfId="0" applyFont="1" applyFill="1" applyAlignment="1">
      <alignment horizontal="left" indent="1"/>
    </xf>
    <xf numFmtId="0" fontId="73" fillId="0" borderId="0" xfId="0" applyFont="1" applyAlignment="1">
      <alignment horizontal="left" vertical="top" indent="1"/>
    </xf>
    <xf numFmtId="0" fontId="73" fillId="0" borderId="0" xfId="0" applyFont="1" applyFill="1" applyAlignment="1">
      <alignment horizontal="left" indent="1"/>
    </xf>
    <xf numFmtId="4" fontId="72" fillId="0" borderId="0" xfId="0" applyNumberFormat="1" applyFont="1" applyFill="1" applyAlignment="1">
      <alignment horizontal="left" indent="1"/>
    </xf>
    <xf numFmtId="0" fontId="0" fillId="0" borderId="0" xfId="0" applyFill="1" applyAlignment="1">
      <alignment horizontal="left" indent="1"/>
    </xf>
    <xf numFmtId="49" fontId="42" fillId="0" borderId="22" xfId="0" applyNumberFormat="1" applyFont="1" applyFill="1" applyBorder="1" applyAlignment="1">
      <alignment horizontal="left" vertical="top"/>
    </xf>
    <xf numFmtId="4" fontId="12" fillId="0" borderId="16" xfId="0" applyNumberFormat="1" applyFont="1" applyFill="1" applyBorder="1" applyAlignment="1">
      <alignment vertical="top"/>
    </xf>
    <xf numFmtId="0" fontId="12" fillId="0" borderId="15" xfId="0" applyFont="1" applyFill="1" applyBorder="1" applyAlignment="1">
      <alignment vertical="top"/>
    </xf>
    <xf numFmtId="0" fontId="12" fillId="0" borderId="0" xfId="0" applyFont="1" applyFill="1"/>
    <xf numFmtId="49" fontId="42" fillId="0" borderId="21" xfId="0" applyNumberFormat="1" applyFont="1" applyFill="1" applyBorder="1" applyAlignment="1">
      <alignment horizontal="left" vertical="top"/>
    </xf>
    <xf numFmtId="2" fontId="12" fillId="0" borderId="15" xfId="0" applyNumberFormat="1" applyFont="1" applyFill="1" applyBorder="1" applyAlignment="1">
      <alignment horizontal="right" vertical="center"/>
    </xf>
    <xf numFmtId="4" fontId="12" fillId="0" borderId="9" xfId="0" applyNumberFormat="1" applyFont="1" applyFill="1" applyBorder="1" applyAlignment="1">
      <alignment vertical="center"/>
    </xf>
    <xf numFmtId="4" fontId="12" fillId="0" borderId="17" xfId="0" applyNumberFormat="1" applyFont="1" applyFill="1" applyBorder="1" applyAlignment="1">
      <alignment horizontal="center" vertical="center"/>
    </xf>
    <xf numFmtId="4" fontId="12" fillId="19" borderId="15" xfId="0" applyNumberFormat="1" applyFont="1" applyFill="1" applyBorder="1" applyAlignment="1">
      <alignment vertical="center"/>
    </xf>
    <xf numFmtId="4" fontId="12" fillId="0" borderId="18" xfId="0" applyNumberFormat="1" applyFont="1" applyFill="1" applyBorder="1" applyAlignment="1">
      <alignment vertical="center"/>
    </xf>
    <xf numFmtId="49" fontId="44" fillId="0" borderId="0" xfId="0" applyNumberFormat="1" applyFont="1" applyFill="1" applyBorder="1" applyAlignment="1">
      <alignment vertical="top"/>
    </xf>
    <xf numFmtId="4" fontId="43" fillId="0" borderId="0" xfId="0" applyNumberFormat="1" applyFont="1" applyFill="1" applyBorder="1" applyAlignment="1">
      <alignment horizontal="right" vertical="top"/>
    </xf>
    <xf numFmtId="49" fontId="10" fillId="0" borderId="14" xfId="0" applyNumberFormat="1" applyFont="1" applyFill="1" applyBorder="1" applyAlignment="1">
      <alignment horizontal="left" vertical="center"/>
    </xf>
    <xf numFmtId="0" fontId="12" fillId="0" borderId="17" xfId="0" applyFont="1" applyFill="1" applyBorder="1" applyAlignment="1">
      <alignment vertical="top"/>
    </xf>
    <xf numFmtId="0" fontId="12" fillId="0" borderId="0" xfId="0" applyFont="1"/>
    <xf numFmtId="2" fontId="12" fillId="0" borderId="0" xfId="0" applyNumberFormat="1" applyFont="1" applyFill="1" applyBorder="1" applyAlignment="1">
      <alignment horizontal="right" vertical="center"/>
    </xf>
    <xf numFmtId="49" fontId="12" fillId="0" borderId="0" xfId="0" applyNumberFormat="1" applyFont="1" applyFill="1" applyAlignment="1">
      <alignment vertical="top"/>
    </xf>
    <xf numFmtId="2" fontId="12" fillId="0" borderId="0" xfId="0" applyNumberFormat="1" applyFont="1" applyFill="1" applyAlignment="1">
      <alignment vertical="justify"/>
    </xf>
    <xf numFmtId="4" fontId="12" fillId="0" borderId="0" xfId="0" applyNumberFormat="1" applyFont="1" applyFill="1" applyAlignment="1">
      <alignment vertical="top"/>
    </xf>
    <xf numFmtId="4" fontId="12" fillId="0" borderId="0" xfId="0" applyNumberFormat="1" applyFont="1" applyFill="1" applyAlignment="1">
      <alignment horizontal="right" vertical="top"/>
    </xf>
    <xf numFmtId="0" fontId="75" fillId="0" borderId="0" xfId="0" applyFont="1" applyFill="1"/>
    <xf numFmtId="4" fontId="43" fillId="0" borderId="14" xfId="0" applyNumberFormat="1" applyFont="1" applyFill="1" applyBorder="1" applyAlignment="1">
      <alignment horizontal="center" vertical="center"/>
    </xf>
    <xf numFmtId="4" fontId="43" fillId="0" borderId="14" xfId="0" applyNumberFormat="1" applyFont="1" applyFill="1" applyBorder="1" applyAlignment="1">
      <alignment horizontal="left" vertical="center"/>
    </xf>
    <xf numFmtId="4" fontId="43" fillId="0" borderId="14" xfId="0" applyNumberFormat="1" applyFont="1" applyFill="1" applyBorder="1" applyAlignment="1">
      <alignment horizontal="right" vertical="center"/>
    </xf>
    <xf numFmtId="2" fontId="61" fillId="0" borderId="0" xfId="0" applyNumberFormat="1" applyFont="1" applyFill="1" applyAlignment="1">
      <alignment vertical="justify"/>
    </xf>
    <xf numFmtId="49" fontId="45" fillId="0" borderId="14" xfId="0" applyNumberFormat="1" applyFont="1" applyFill="1" applyBorder="1" applyAlignment="1">
      <alignment vertical="center"/>
    </xf>
    <xf numFmtId="4" fontId="43" fillId="0" borderId="0" xfId="0" applyNumberFormat="1" applyFont="1" applyFill="1" applyBorder="1" applyAlignment="1">
      <alignment horizontal="center" vertical="center"/>
    </xf>
    <xf numFmtId="49" fontId="61" fillId="0" borderId="0" xfId="0" applyNumberFormat="1" applyFont="1" applyFill="1" applyBorder="1" applyAlignment="1">
      <alignment vertical="center"/>
    </xf>
    <xf numFmtId="4" fontId="43" fillId="0" borderId="0" xfId="0" applyNumberFormat="1" applyFont="1" applyFill="1" applyBorder="1" applyAlignment="1" applyProtection="1">
      <alignment horizontal="center" vertical="center"/>
      <protection locked="0"/>
    </xf>
    <xf numFmtId="49" fontId="43" fillId="0" borderId="0" xfId="0" applyNumberFormat="1" applyFont="1" applyFill="1" applyBorder="1" applyAlignment="1">
      <alignment vertical="top"/>
    </xf>
    <xf numFmtId="4" fontId="43" fillId="0" borderId="0" xfId="0" applyNumberFormat="1" applyFont="1" applyFill="1" applyBorder="1" applyAlignment="1">
      <alignment horizontal="center" vertical="top"/>
    </xf>
    <xf numFmtId="2" fontId="44" fillId="0" borderId="26" xfId="0" applyNumberFormat="1" applyFont="1" applyFill="1" applyBorder="1" applyAlignment="1">
      <alignment vertical="justify"/>
    </xf>
    <xf numFmtId="2" fontId="43" fillId="19" borderId="0" xfId="0" applyNumberFormat="1" applyFont="1" applyFill="1" applyBorder="1" applyAlignment="1">
      <alignment vertical="justify" wrapText="1"/>
    </xf>
    <xf numFmtId="49" fontId="12" fillId="0" borderId="22" xfId="0" applyNumberFormat="1" applyFont="1" applyFill="1" applyBorder="1" applyAlignment="1">
      <alignment horizontal="left" vertical="top"/>
    </xf>
    <xf numFmtId="16" fontId="12" fillId="0" borderId="15" xfId="0" applyNumberFormat="1" applyFont="1" applyFill="1" applyBorder="1" applyAlignment="1">
      <alignment horizontal="center" wrapText="1"/>
    </xf>
    <xf numFmtId="49" fontId="53" fillId="0" borderId="21" xfId="0" applyNumberFormat="1" applyFont="1" applyFill="1" applyBorder="1" applyAlignment="1" applyProtection="1">
      <alignment horizontal="left" vertical="top"/>
    </xf>
    <xf numFmtId="2" fontId="12" fillId="0" borderId="15" xfId="0" applyNumberFormat="1" applyFont="1" applyFill="1" applyBorder="1" applyAlignment="1" applyProtection="1">
      <alignment horizontal="right" vertical="center"/>
    </xf>
    <xf numFmtId="4" fontId="12" fillId="0" borderId="9" xfId="0" applyNumberFormat="1" applyFont="1" applyFill="1" applyBorder="1" applyAlignment="1" applyProtection="1">
      <alignment vertical="center"/>
    </xf>
    <xf numFmtId="4" fontId="12" fillId="0" borderId="17" xfId="0" applyNumberFormat="1" applyFont="1" applyFill="1" applyBorder="1" applyAlignment="1" applyProtection="1">
      <alignment horizontal="center" vertical="center"/>
    </xf>
    <xf numFmtId="4" fontId="12" fillId="19" borderId="15" xfId="0" applyNumberFormat="1" applyFont="1" applyFill="1" applyBorder="1" applyAlignment="1" applyProtection="1">
      <alignment vertical="center"/>
      <protection locked="0"/>
    </xf>
    <xf numFmtId="2" fontId="12" fillId="0" borderId="9" xfId="0" applyNumberFormat="1" applyFont="1" applyFill="1" applyBorder="1" applyAlignment="1">
      <alignment horizontal="left" vertical="justify" wrapText="1"/>
    </xf>
    <xf numFmtId="0" fontId="12" fillId="0" borderId="15" xfId="0" applyFont="1" applyFill="1" applyBorder="1" applyAlignment="1">
      <alignment horizontal="center"/>
    </xf>
    <xf numFmtId="49" fontId="61" fillId="0" borderId="14" xfId="0" applyNumberFormat="1" applyFont="1" applyFill="1" applyBorder="1" applyAlignment="1">
      <alignment horizontal="left" vertical="center"/>
    </xf>
    <xf numFmtId="4" fontId="45" fillId="0" borderId="28" xfId="0" applyNumberFormat="1" applyFont="1" applyFill="1" applyBorder="1" applyAlignment="1">
      <alignment vertical="center"/>
    </xf>
    <xf numFmtId="0" fontId="45" fillId="0" borderId="29" xfId="0" applyFont="1" applyFill="1" applyBorder="1" applyAlignment="1">
      <alignment horizontal="right" vertical="center" indent="1"/>
    </xf>
    <xf numFmtId="4" fontId="45" fillId="0" borderId="19" xfId="0" applyNumberFormat="1" applyFont="1" applyFill="1" applyBorder="1" applyAlignment="1">
      <alignment horizontal="right" vertical="center"/>
    </xf>
    <xf numFmtId="4" fontId="45" fillId="0" borderId="20" xfId="0" applyNumberFormat="1" applyFont="1" applyFill="1" applyBorder="1" applyAlignment="1">
      <alignment horizontal="right" vertical="center"/>
    </xf>
    <xf numFmtId="4" fontId="12" fillId="0" borderId="15" xfId="0" applyNumberFormat="1" applyFont="1" applyFill="1" applyBorder="1" applyAlignment="1">
      <alignment vertical="top"/>
    </xf>
    <xf numFmtId="4" fontId="12" fillId="0" borderId="17" xfId="0" applyNumberFormat="1" applyFont="1" applyFill="1" applyBorder="1" applyAlignment="1">
      <alignment vertical="top"/>
    </xf>
    <xf numFmtId="0" fontId="12" fillId="0" borderId="0" xfId="0" applyFont="1" applyAlignment="1">
      <alignment horizontal="right"/>
    </xf>
    <xf numFmtId="49" fontId="12" fillId="0" borderId="0" xfId="0" applyNumberFormat="1" applyFont="1" applyAlignment="1">
      <alignment vertical="top"/>
    </xf>
    <xf numFmtId="0" fontId="12" fillId="0" borderId="0" xfId="0" applyFont="1" applyAlignment="1">
      <alignment vertical="center"/>
    </xf>
    <xf numFmtId="0" fontId="61" fillId="0" borderId="0" xfId="0" applyFont="1" applyBorder="1" applyAlignment="1">
      <alignment horizontal="left"/>
    </xf>
    <xf numFmtId="0" fontId="12" fillId="0" borderId="0" xfId="0" applyFont="1" applyFill="1" applyBorder="1" applyAlignment="1">
      <alignment horizontal="left"/>
    </xf>
    <xf numFmtId="0" fontId="12" fillId="0" borderId="0" xfId="0" applyFont="1" applyFill="1" applyBorder="1" applyAlignment="1">
      <alignment horizontal="right"/>
    </xf>
    <xf numFmtId="0" fontId="61" fillId="0" borderId="0" xfId="0" applyFont="1" applyFill="1" applyBorder="1" applyAlignment="1">
      <alignment horizontal="center" vertical="center"/>
    </xf>
    <xf numFmtId="0" fontId="43" fillId="0" borderId="0" xfId="0" applyFont="1" applyFill="1" applyBorder="1" applyAlignment="1">
      <alignment horizontal="left"/>
    </xf>
    <xf numFmtId="0" fontId="67" fillId="0" borderId="26" xfId="0" applyFont="1" applyFill="1" applyBorder="1" applyAlignment="1">
      <alignment horizontal="left"/>
    </xf>
    <xf numFmtId="0" fontId="12" fillId="0" borderId="26" xfId="0" applyFont="1" applyBorder="1" applyAlignment="1">
      <alignment horizontal="right"/>
    </xf>
    <xf numFmtId="4" fontId="67" fillId="0" borderId="26" xfId="0" applyNumberFormat="1" applyFont="1" applyFill="1" applyBorder="1" applyAlignment="1"/>
    <xf numFmtId="4" fontId="67" fillId="0" borderId="26" xfId="0" applyNumberFormat="1" applyFont="1" applyFill="1" applyBorder="1" applyAlignment="1">
      <alignment horizontal="center"/>
    </xf>
    <xf numFmtId="0" fontId="61" fillId="0" borderId="0" xfId="0" applyFont="1" applyFill="1" applyBorder="1" applyAlignment="1">
      <alignment horizontal="right"/>
    </xf>
    <xf numFmtId="0" fontId="12" fillId="0" borderId="0" xfId="0" applyFont="1" applyAlignment="1">
      <alignment horizontal="center"/>
    </xf>
    <xf numFmtId="0" fontId="45" fillId="0" borderId="0" xfId="0" applyFont="1" applyFill="1" applyBorder="1" applyAlignment="1">
      <alignment horizontal="left"/>
    </xf>
    <xf numFmtId="0" fontId="45" fillId="0" borderId="0" xfId="0" applyFont="1" applyFill="1" applyBorder="1" applyAlignment="1">
      <alignment horizontal="right"/>
    </xf>
    <xf numFmtId="4" fontId="45" fillId="0" borderId="30" xfId="0" applyNumberFormat="1" applyFont="1" applyFill="1" applyBorder="1" applyAlignment="1"/>
    <xf numFmtId="4" fontId="45" fillId="0" borderId="0" xfId="0" applyNumberFormat="1" applyFont="1" applyFill="1" applyBorder="1" applyAlignment="1"/>
    <xf numFmtId="0" fontId="61" fillId="0" borderId="0" xfId="0" applyFont="1" applyFill="1" applyBorder="1" applyAlignment="1">
      <alignment horizontal="left"/>
    </xf>
    <xf numFmtId="4" fontId="61" fillId="0" borderId="31" xfId="0" applyNumberFormat="1" applyFont="1" applyFill="1" applyBorder="1" applyAlignment="1">
      <alignment horizontal="right"/>
    </xf>
    <xf numFmtId="4" fontId="61" fillId="0" borderId="0" xfId="0" applyNumberFormat="1" applyFont="1" applyFill="1" applyBorder="1" applyAlignment="1">
      <alignment horizontal="right"/>
    </xf>
    <xf numFmtId="0" fontId="12" fillId="0" borderId="0" xfId="0" applyFont="1" applyBorder="1" applyAlignment="1">
      <alignment horizontal="right"/>
    </xf>
    <xf numFmtId="0" fontId="77" fillId="0" borderId="0" xfId="0" applyFont="1"/>
    <xf numFmtId="0" fontId="77" fillId="0" borderId="0" xfId="0" applyFont="1" applyAlignment="1">
      <alignment horizontal="right"/>
    </xf>
    <xf numFmtId="0" fontId="77" fillId="0" borderId="0" xfId="0" applyFont="1" applyBorder="1" applyAlignment="1">
      <alignment horizontal="right"/>
    </xf>
    <xf numFmtId="0" fontId="76" fillId="0" borderId="0" xfId="0" applyFont="1" applyFill="1"/>
    <xf numFmtId="4" fontId="74" fillId="0" borderId="16" xfId="0" applyNumberFormat="1" applyFont="1" applyFill="1" applyBorder="1" applyAlignment="1">
      <alignment vertical="center"/>
    </xf>
    <xf numFmtId="9" fontId="0" fillId="0" borderId="9" xfId="283" applyFont="1" applyFill="1" applyBorder="1" applyAlignment="1" applyProtection="1">
      <alignment vertical="center"/>
    </xf>
    <xf numFmtId="0" fontId="78" fillId="0" borderId="0" xfId="0" applyFont="1" applyFill="1" applyAlignment="1">
      <alignment horizontal="left" indent="1"/>
    </xf>
    <xf numFmtId="0" fontId="73" fillId="0" borderId="0" xfId="0" applyFont="1" applyFill="1" applyAlignment="1">
      <alignment horizontal="left" wrapText="1" indent="1"/>
    </xf>
    <xf numFmtId="4" fontId="78" fillId="0" borderId="0" xfId="0" applyNumberFormat="1" applyFont="1" applyFill="1" applyAlignment="1">
      <alignment horizontal="left" indent="1"/>
    </xf>
    <xf numFmtId="2" fontId="42" fillId="19" borderId="34" xfId="0" applyNumberFormat="1" applyFont="1" applyFill="1" applyBorder="1" applyAlignment="1">
      <alignment horizontal="left" vertical="justify" wrapText="1"/>
    </xf>
    <xf numFmtId="49" fontId="79" fillId="0" borderId="0" xfId="0" applyNumberFormat="1" applyFont="1" applyFill="1" applyBorder="1" applyAlignment="1">
      <alignment vertical="top"/>
    </xf>
    <xf numFmtId="2" fontId="79" fillId="0" borderId="0" xfId="0" applyNumberFormat="1" applyFont="1" applyFill="1" applyBorder="1" applyAlignment="1">
      <alignment vertical="justify"/>
    </xf>
    <xf numFmtId="4" fontId="80" fillId="0" borderId="0" xfId="0" applyNumberFormat="1" applyFont="1" applyFill="1" applyBorder="1" applyAlignment="1">
      <alignment horizontal="right" vertical="top"/>
    </xf>
    <xf numFmtId="0" fontId="77" fillId="0" borderId="0" xfId="0" applyFont="1" applyFill="1"/>
    <xf numFmtId="49" fontId="12" fillId="0" borderId="0" xfId="0" applyNumberFormat="1" applyFont="1" applyFill="1" applyBorder="1" applyAlignment="1">
      <alignment vertical="top"/>
    </xf>
    <xf numFmtId="49" fontId="45" fillId="0" borderId="14" xfId="0" applyNumberFormat="1" applyFont="1" applyFill="1" applyBorder="1" applyAlignment="1">
      <alignment horizontal="left" vertical="center"/>
    </xf>
    <xf numFmtId="0" fontId="45" fillId="0" borderId="25" xfId="0" applyFont="1" applyFill="1" applyBorder="1" applyAlignment="1">
      <alignment horizontal="right" vertical="center" indent="1"/>
    </xf>
    <xf numFmtId="4" fontId="45" fillId="0" borderId="19" xfId="0" applyNumberFormat="1" applyFont="1" applyFill="1" applyBorder="1" applyAlignment="1">
      <alignment vertical="center"/>
    </xf>
    <xf numFmtId="4" fontId="45" fillId="0" borderId="20" xfId="0" applyNumberFormat="1" applyFont="1" applyFill="1" applyBorder="1" applyAlignment="1">
      <alignment vertical="center"/>
    </xf>
    <xf numFmtId="49" fontId="77" fillId="0" borderId="0" xfId="0" applyNumberFormat="1" applyFont="1" applyFill="1" applyBorder="1" applyAlignment="1">
      <alignment horizontal="left" vertical="top"/>
    </xf>
    <xf numFmtId="2" fontId="77" fillId="0" borderId="0" xfId="0" applyNumberFormat="1" applyFont="1" applyFill="1" applyBorder="1" applyAlignment="1">
      <alignment horizontal="right" vertical="center"/>
    </xf>
    <xf numFmtId="4" fontId="77" fillId="0" borderId="0" xfId="0" applyNumberFormat="1" applyFont="1" applyFill="1" applyBorder="1" applyAlignment="1">
      <alignment vertical="top"/>
    </xf>
    <xf numFmtId="4" fontId="77" fillId="0" borderId="0" xfId="0" applyNumberFormat="1" applyFont="1" applyFill="1" applyBorder="1" applyAlignment="1">
      <alignment horizontal="right" vertical="top"/>
    </xf>
    <xf numFmtId="4" fontId="12" fillId="0" borderId="0" xfId="0" applyNumberFormat="1" applyFont="1" applyFill="1" applyBorder="1" applyAlignment="1" applyProtection="1">
      <alignment vertical="top"/>
      <protection locked="0"/>
    </xf>
    <xf numFmtId="49" fontId="77" fillId="0" borderId="0" xfId="0" applyNumberFormat="1" applyFont="1" applyFill="1" applyAlignment="1">
      <alignment vertical="top"/>
    </xf>
    <xf numFmtId="2" fontId="77" fillId="0" borderId="0" xfId="0" applyNumberFormat="1" applyFont="1" applyFill="1" applyAlignment="1">
      <alignment vertical="justify"/>
    </xf>
    <xf numFmtId="4" fontId="77" fillId="0" borderId="0" xfId="0" applyNumberFormat="1" applyFont="1" applyFill="1" applyAlignment="1">
      <alignment vertical="top"/>
    </xf>
    <xf numFmtId="4" fontId="77" fillId="0" borderId="0" xfId="0" applyNumberFormat="1" applyFont="1" applyFill="1" applyAlignment="1">
      <alignment horizontal="right" vertical="top"/>
    </xf>
    <xf numFmtId="4" fontId="12" fillId="0" borderId="33" xfId="0" applyNumberFormat="1" applyFont="1" applyFill="1" applyBorder="1" applyAlignment="1">
      <alignment vertical="top"/>
    </xf>
    <xf numFmtId="9" fontId="12" fillId="0" borderId="9" xfId="283" applyFont="1" applyFill="1" applyBorder="1" applyAlignment="1" applyProtection="1">
      <alignment vertical="center"/>
    </xf>
    <xf numFmtId="4" fontId="45" fillId="0" borderId="24" xfId="0" applyNumberFormat="1" applyFont="1" applyFill="1" applyBorder="1" applyAlignment="1">
      <alignment vertical="center"/>
    </xf>
    <xf numFmtId="0" fontId="61" fillId="0" borderId="25" xfId="0" applyFont="1" applyFill="1" applyBorder="1" applyAlignment="1">
      <alignment vertical="center"/>
    </xf>
    <xf numFmtId="0" fontId="72" fillId="0" borderId="0" xfId="0" applyFont="1" applyAlignment="1">
      <alignment horizontal="left" indent="1"/>
    </xf>
    <xf numFmtId="0" fontId="0" fillId="20" borderId="23" xfId="0" applyFont="1" applyFill="1" applyBorder="1" applyAlignment="1">
      <alignment horizontal="left" vertical="top" wrapText="1"/>
    </xf>
    <xf numFmtId="2" fontId="0" fillId="0" borderId="15" xfId="0" applyNumberFormat="1" applyFont="1" applyFill="1" applyBorder="1" applyAlignment="1" applyProtection="1">
      <alignment horizontal="right" vertical="center" wrapText="1"/>
    </xf>
    <xf numFmtId="4" fontId="0" fillId="0" borderId="0" xfId="0" applyNumberFormat="1" applyFill="1" applyBorder="1" applyAlignment="1">
      <alignment vertical="top"/>
    </xf>
    <xf numFmtId="0" fontId="0" fillId="0" borderId="36" xfId="0" applyFill="1" applyBorder="1" applyAlignment="1">
      <alignment horizontal="left" indent="1"/>
    </xf>
    <xf numFmtId="0" fontId="0" fillId="0" borderId="0" xfId="0" applyFill="1" applyBorder="1" applyAlignment="1">
      <alignment horizontal="left" indent="1"/>
    </xf>
    <xf numFmtId="0" fontId="72" fillId="0" borderId="0" xfId="0" applyFont="1" applyFill="1" applyBorder="1" applyAlignment="1">
      <alignment horizontal="left" indent="1"/>
    </xf>
    <xf numFmtId="4" fontId="72" fillId="0" borderId="0" xfId="0" applyNumberFormat="1" applyFont="1" applyFill="1" applyBorder="1" applyAlignment="1">
      <alignment horizontal="left" indent="1"/>
    </xf>
    <xf numFmtId="49" fontId="6" fillId="0" borderId="37" xfId="0" applyNumberFormat="1" applyFont="1" applyFill="1" applyBorder="1" applyAlignment="1">
      <alignment horizontal="left" vertical="top"/>
    </xf>
    <xf numFmtId="4" fontId="0" fillId="0" borderId="37" xfId="0" applyNumberFormat="1" applyFill="1" applyBorder="1" applyAlignment="1">
      <alignment vertical="top"/>
    </xf>
    <xf numFmtId="4" fontId="0" fillId="0" borderId="34" xfId="0" applyNumberFormat="1" applyFill="1" applyBorder="1" applyAlignment="1">
      <alignment vertical="top"/>
    </xf>
    <xf numFmtId="4" fontId="0" fillId="0" borderId="0" xfId="0" applyNumberFormat="1" applyFill="1" applyBorder="1" applyAlignment="1">
      <alignment horizontal="center" wrapText="1"/>
    </xf>
    <xf numFmtId="4" fontId="0" fillId="0" borderId="39" xfId="0" applyNumberFormat="1" applyFill="1" applyBorder="1" applyAlignment="1">
      <alignment vertical="top"/>
    </xf>
    <xf numFmtId="49" fontId="6" fillId="0" borderId="40" xfId="0" applyNumberFormat="1" applyFont="1" applyFill="1" applyBorder="1" applyAlignment="1">
      <alignment horizontal="left" vertical="top"/>
    </xf>
    <xf numFmtId="4" fontId="0" fillId="0" borderId="42" xfId="0" applyNumberFormat="1" applyFill="1" applyBorder="1" applyAlignment="1">
      <alignment vertical="top"/>
    </xf>
    <xf numFmtId="4" fontId="0" fillId="0" borderId="43" xfId="0" applyNumberFormat="1" applyFill="1" applyBorder="1" applyAlignment="1">
      <alignment vertical="top"/>
    </xf>
    <xf numFmtId="49" fontId="6" fillId="0" borderId="42" xfId="0" applyNumberFormat="1" applyFont="1" applyFill="1" applyBorder="1" applyAlignment="1">
      <alignment horizontal="left" vertical="top"/>
    </xf>
    <xf numFmtId="4" fontId="12" fillId="0" borderId="44" xfId="0" applyNumberFormat="1" applyFont="1" applyFill="1" applyBorder="1" applyAlignment="1">
      <alignment vertical="center"/>
    </xf>
    <xf numFmtId="4" fontId="12" fillId="0" borderId="44" xfId="0" applyNumberFormat="1" applyFont="1" applyFill="1" applyBorder="1" applyAlignment="1">
      <alignment horizontal="center" vertical="center"/>
    </xf>
    <xf numFmtId="4" fontId="12" fillId="19" borderId="45" xfId="0" applyNumberFormat="1" applyFont="1" applyFill="1" applyBorder="1" applyAlignment="1">
      <alignment vertical="center"/>
    </xf>
    <xf numFmtId="49" fontId="6" fillId="0" borderId="44" xfId="0" applyNumberFormat="1" applyFont="1" applyFill="1" applyBorder="1" applyAlignment="1">
      <alignment horizontal="left" vertical="top"/>
    </xf>
    <xf numFmtId="2" fontId="12" fillId="0" borderId="46" xfId="0" applyNumberFormat="1" applyFont="1" applyFill="1" applyBorder="1" applyAlignment="1">
      <alignment horizontal="right" vertical="center"/>
    </xf>
    <xf numFmtId="4" fontId="45" fillId="0" borderId="24" xfId="0" applyNumberFormat="1" applyFont="1" applyFill="1" applyBorder="1" applyAlignment="1">
      <alignment horizontal="center" vertical="center"/>
    </xf>
    <xf numFmtId="2" fontId="0" fillId="0" borderId="35" xfId="0" applyNumberFormat="1" applyFill="1" applyBorder="1" applyAlignment="1">
      <alignment horizontal="left" vertical="justify" wrapText="1"/>
    </xf>
    <xf numFmtId="49" fontId="6" fillId="0" borderId="22" xfId="0" applyNumberFormat="1" applyFont="1" applyFill="1" applyBorder="1" applyAlignment="1" applyProtection="1">
      <alignment horizontal="left" vertical="top"/>
    </xf>
    <xf numFmtId="2" fontId="12" fillId="0" borderId="35" xfId="0" applyNumberFormat="1" applyFont="1" applyFill="1" applyBorder="1" applyAlignment="1">
      <alignment horizontal="left" vertical="justify" wrapText="1"/>
    </xf>
    <xf numFmtId="0" fontId="82" fillId="0" borderId="0" xfId="0" applyFont="1" applyFill="1" applyAlignment="1">
      <alignment horizontal="left" indent="1"/>
    </xf>
    <xf numFmtId="0" fontId="45" fillId="0" borderId="47" xfId="0" applyFont="1" applyFill="1" applyBorder="1" applyAlignment="1">
      <alignment horizontal="right"/>
    </xf>
    <xf numFmtId="4" fontId="45" fillId="0" borderId="47" xfId="0" applyNumberFormat="1" applyFont="1" applyFill="1" applyBorder="1" applyAlignment="1"/>
    <xf numFmtId="0" fontId="61" fillId="0" borderId="48" xfId="0" applyFont="1" applyFill="1" applyBorder="1" applyAlignment="1">
      <alignment horizontal="left"/>
    </xf>
    <xf numFmtId="4" fontId="61" fillId="0" borderId="48" xfId="0" applyNumberFormat="1" applyFont="1" applyFill="1" applyBorder="1" applyAlignment="1">
      <alignment horizontal="right"/>
    </xf>
    <xf numFmtId="49" fontId="73" fillId="0" borderId="0" xfId="0" applyNumberFormat="1" applyFont="1" applyFill="1"/>
    <xf numFmtId="4" fontId="73" fillId="0" borderId="0" xfId="0" applyNumberFormat="1" applyFont="1" applyFill="1" applyAlignment="1">
      <alignment horizontal="left" indent="1"/>
    </xf>
    <xf numFmtId="4" fontId="12" fillId="0" borderId="16" xfId="0" applyNumberFormat="1" applyFont="1" applyFill="1" applyBorder="1" applyAlignment="1">
      <alignment horizontal="center" vertical="center"/>
    </xf>
    <xf numFmtId="2" fontId="83" fillId="0" borderId="9" xfId="0" applyNumberFormat="1" applyFont="1" applyFill="1" applyBorder="1" applyAlignment="1">
      <alignment horizontal="left" vertical="justify" wrapText="1"/>
    </xf>
    <xf numFmtId="2" fontId="12" fillId="0" borderId="15" xfId="0" applyNumberFormat="1" applyFont="1" applyFill="1" applyBorder="1" applyAlignment="1">
      <alignment horizontal="right" vertical="center" indent="1"/>
    </xf>
    <xf numFmtId="2" fontId="42" fillId="0" borderId="9" xfId="0" applyNumberFormat="1" applyFont="1" applyFill="1" applyBorder="1" applyAlignment="1">
      <alignment horizontal="left" vertical="top" wrapText="1"/>
    </xf>
    <xf numFmtId="168" fontId="12" fillId="0" borderId="15" xfId="0" applyNumberFormat="1" applyFont="1" applyFill="1" applyBorder="1" applyAlignment="1">
      <alignment horizontal="right" vertical="center"/>
    </xf>
    <xf numFmtId="49" fontId="12" fillId="0" borderId="21" xfId="0" applyNumberFormat="1" applyFont="1" applyFill="1" applyBorder="1" applyAlignment="1">
      <alignment horizontal="left" vertical="top"/>
    </xf>
    <xf numFmtId="9" fontId="12" fillId="0" borderId="9" xfId="283" applyFont="1" applyFill="1" applyBorder="1" applyAlignment="1">
      <alignment vertical="center"/>
    </xf>
    <xf numFmtId="0" fontId="12" fillId="0" borderId="0" xfId="0" applyFont="1" applyFill="1" applyBorder="1" applyAlignment="1"/>
    <xf numFmtId="4" fontId="12" fillId="0" borderId="23" xfId="0" applyNumberFormat="1" applyFont="1" applyFill="1" applyBorder="1" applyAlignment="1">
      <alignment vertical="top"/>
    </xf>
    <xf numFmtId="0" fontId="76" fillId="21" borderId="0" xfId="0" applyFont="1" applyFill="1"/>
    <xf numFmtId="0" fontId="77" fillId="21" borderId="0" xfId="0" applyFont="1" applyFill="1"/>
    <xf numFmtId="49" fontId="42" fillId="0" borderId="26" xfId="0" applyNumberFormat="1" applyFont="1" applyFill="1" applyBorder="1" applyAlignment="1">
      <alignment horizontal="left" vertical="top"/>
    </xf>
    <xf numFmtId="2" fontId="84" fillId="0" borderId="26" xfId="0" applyNumberFormat="1" applyFont="1" applyFill="1" applyBorder="1" applyAlignment="1">
      <alignment horizontal="left" vertical="justify" wrapText="1"/>
    </xf>
    <xf numFmtId="4" fontId="12" fillId="0" borderId="0" xfId="0" applyNumberFormat="1" applyFont="1" applyFill="1" applyBorder="1" applyAlignment="1">
      <alignment vertical="top"/>
    </xf>
    <xf numFmtId="0" fontId="12" fillId="0" borderId="0" xfId="0" applyFont="1" applyFill="1" applyBorder="1" applyAlignment="1">
      <alignment vertical="top"/>
    </xf>
    <xf numFmtId="49" fontId="42" fillId="0" borderId="0" xfId="0" applyNumberFormat="1" applyFont="1" applyFill="1" applyBorder="1" applyAlignment="1">
      <alignment horizontal="left" vertical="top"/>
    </xf>
    <xf numFmtId="2" fontId="42" fillId="0" borderId="0" xfId="0" applyNumberFormat="1" applyFont="1" applyFill="1" applyBorder="1" applyAlignment="1">
      <alignment horizontal="left" vertical="justify" wrapText="1"/>
    </xf>
    <xf numFmtId="4" fontId="42" fillId="0" borderId="16" xfId="0" applyNumberFormat="1" applyFont="1" applyFill="1" applyBorder="1" applyAlignment="1">
      <alignment vertical="top" wrapText="1"/>
    </xf>
    <xf numFmtId="4" fontId="85" fillId="0" borderId="16" xfId="0" applyNumberFormat="1" applyFont="1" applyFill="1" applyBorder="1" applyAlignment="1">
      <alignment vertical="center"/>
    </xf>
    <xf numFmtId="0" fontId="78" fillId="0" borderId="0" xfId="0" applyFont="1" applyFill="1"/>
    <xf numFmtId="0" fontId="76" fillId="0" borderId="0" xfId="0" applyFont="1"/>
    <xf numFmtId="2" fontId="84" fillId="0" borderId="0" xfId="0" applyNumberFormat="1" applyFont="1" applyFill="1" applyBorder="1" applyAlignment="1">
      <alignment vertical="justify"/>
    </xf>
    <xf numFmtId="0" fontId="73" fillId="0" borderId="0" xfId="0" applyFont="1"/>
    <xf numFmtId="2" fontId="12" fillId="22" borderId="15" xfId="0" applyNumberFormat="1" applyFont="1" applyFill="1" applyBorder="1" applyAlignment="1">
      <alignment horizontal="right" vertical="center"/>
    </xf>
    <xf numFmtId="0" fontId="12" fillId="0" borderId="23" xfId="0" applyFont="1" applyFill="1" applyBorder="1" applyAlignment="1"/>
    <xf numFmtId="0" fontId="86" fillId="0" borderId="0" xfId="0" applyFont="1" applyFill="1" applyAlignment="1">
      <alignment horizontal="left"/>
    </xf>
    <xf numFmtId="2" fontId="44" fillId="19" borderId="0" xfId="0" applyNumberFormat="1" applyFont="1" applyFill="1" applyBorder="1" applyAlignment="1">
      <alignment vertical="justify" wrapText="1"/>
    </xf>
    <xf numFmtId="0" fontId="12" fillId="0" borderId="32" xfId="0" applyFont="1" applyFill="1" applyBorder="1" applyAlignment="1">
      <alignment vertical="top" wrapText="1"/>
    </xf>
    <xf numFmtId="0" fontId="12" fillId="0" borderId="0" xfId="0" applyFont="1" applyFill="1" applyAlignment="1">
      <alignment vertical="top" wrapText="1"/>
    </xf>
    <xf numFmtId="0" fontId="86" fillId="0" borderId="0" xfId="0" applyFont="1" applyAlignment="1">
      <alignment horizontal="left"/>
    </xf>
    <xf numFmtId="2" fontId="42" fillId="19" borderId="0" xfId="0" applyNumberFormat="1" applyFont="1" applyFill="1" applyBorder="1" applyAlignment="1">
      <alignment vertical="justify" wrapText="1"/>
    </xf>
    <xf numFmtId="4" fontId="77" fillId="0" borderId="16" xfId="0" applyNumberFormat="1" applyFont="1" applyFill="1" applyBorder="1" applyAlignment="1">
      <alignment vertical="top"/>
    </xf>
    <xf numFmtId="0" fontId="77" fillId="0" borderId="15" xfId="0" applyFont="1" applyFill="1" applyBorder="1" applyAlignment="1">
      <alignment vertical="top"/>
    </xf>
    <xf numFmtId="49" fontId="76" fillId="0" borderId="21" xfId="0" applyNumberFormat="1" applyFont="1" applyFill="1" applyBorder="1" applyAlignment="1">
      <alignment horizontal="left" vertical="top"/>
    </xf>
    <xf numFmtId="2" fontId="77" fillId="0" borderId="15" xfId="0" applyNumberFormat="1" applyFont="1" applyFill="1" applyBorder="1" applyAlignment="1">
      <alignment horizontal="right" vertical="center"/>
    </xf>
    <xf numFmtId="49" fontId="44" fillId="0" borderId="49" xfId="0" applyNumberFormat="1" applyFont="1" applyFill="1" applyBorder="1" applyAlignment="1">
      <alignment vertical="top"/>
    </xf>
    <xf numFmtId="2" fontId="44" fillId="0" borderId="49" xfId="0" applyNumberFormat="1" applyFont="1" applyFill="1" applyBorder="1" applyAlignment="1">
      <alignment vertical="justify"/>
    </xf>
    <xf numFmtId="4" fontId="43" fillId="0" borderId="49" xfId="0" applyNumberFormat="1" applyFont="1" applyFill="1" applyBorder="1" applyAlignment="1">
      <alignment horizontal="right" vertical="top"/>
    </xf>
    <xf numFmtId="49" fontId="6" fillId="0" borderId="50" xfId="0" applyNumberFormat="1" applyFont="1" applyFill="1" applyBorder="1" applyAlignment="1">
      <alignment horizontal="left" vertical="top"/>
    </xf>
    <xf numFmtId="4" fontId="0" fillId="0" borderId="50" xfId="0" applyNumberFormat="1" applyFill="1" applyBorder="1" applyAlignment="1">
      <alignment vertical="top"/>
    </xf>
    <xf numFmtId="4" fontId="0" fillId="0" borderId="51" xfId="0" applyNumberFormat="1" applyFill="1" applyBorder="1" applyAlignment="1">
      <alignment vertical="top"/>
    </xf>
    <xf numFmtId="0" fontId="0" fillId="0" borderId="50" xfId="0" applyFill="1" applyBorder="1" applyAlignment="1">
      <alignment horizontal="left" indent="1"/>
    </xf>
    <xf numFmtId="49" fontId="4" fillId="0" borderId="52" xfId="0" applyNumberFormat="1" applyFont="1" applyFill="1" applyBorder="1" applyAlignment="1">
      <alignment vertical="top"/>
    </xf>
    <xf numFmtId="0" fontId="0" fillId="0" borderId="52" xfId="0" applyFont="1" applyFill="1" applyBorder="1" applyAlignment="1"/>
    <xf numFmtId="0" fontId="0" fillId="0" borderId="52" xfId="0" applyFill="1" applyBorder="1" applyAlignment="1"/>
    <xf numFmtId="2" fontId="6" fillId="0" borderId="9" xfId="0" quotePrefix="1" applyNumberFormat="1" applyFont="1" applyFill="1" applyBorder="1" applyAlignment="1">
      <alignment horizontal="left" vertical="top" wrapText="1"/>
    </xf>
    <xf numFmtId="4" fontId="0" fillId="0" borderId="16" xfId="0" applyNumberFormat="1" applyFill="1" applyBorder="1" applyAlignment="1">
      <alignment vertical="top" wrapText="1"/>
    </xf>
    <xf numFmtId="4" fontId="0" fillId="19" borderId="15" xfId="0" applyNumberFormat="1" applyFont="1" applyFill="1" applyBorder="1" applyAlignment="1">
      <alignment vertical="center"/>
    </xf>
    <xf numFmtId="49" fontId="87" fillId="0" borderId="0" xfId="0" applyNumberFormat="1" applyFont="1" applyFill="1" applyBorder="1" applyAlignment="1">
      <alignment vertical="top"/>
    </xf>
    <xf numFmtId="2" fontId="87" fillId="19" borderId="0" xfId="0" applyNumberFormat="1" applyFont="1" applyFill="1" applyBorder="1" applyAlignment="1">
      <alignment vertical="justify" wrapText="1"/>
    </xf>
    <xf numFmtId="4" fontId="0" fillId="0" borderId="16" xfId="0" applyNumberFormat="1" applyFont="1" applyFill="1" applyBorder="1" applyAlignment="1">
      <alignment vertical="top"/>
    </xf>
    <xf numFmtId="4" fontId="0" fillId="0" borderId="15" xfId="0" applyNumberFormat="1" applyFont="1" applyFill="1" applyBorder="1" applyAlignment="1">
      <alignment vertical="top"/>
    </xf>
    <xf numFmtId="4" fontId="0" fillId="0" borderId="17" xfId="0" applyNumberFormat="1" applyFont="1" applyFill="1" applyBorder="1" applyAlignment="1">
      <alignment vertical="top"/>
    </xf>
    <xf numFmtId="49" fontId="0" fillId="0" borderId="21" xfId="0" applyNumberFormat="1" applyFont="1" applyFill="1" applyBorder="1" applyAlignment="1">
      <alignment horizontal="left" vertical="top"/>
    </xf>
    <xf numFmtId="9" fontId="0" fillId="0" borderId="9" xfId="283" applyFont="1" applyFill="1" applyBorder="1" applyAlignment="1">
      <alignment vertical="center"/>
    </xf>
    <xf numFmtId="4" fontId="0" fillId="0" borderId="17" xfId="0" applyNumberFormat="1" applyFont="1" applyFill="1" applyBorder="1" applyAlignment="1">
      <alignment horizontal="center" vertical="center"/>
    </xf>
    <xf numFmtId="0" fontId="0" fillId="0" borderId="0" xfId="0" applyFill="1" applyBorder="1" applyAlignment="1"/>
    <xf numFmtId="0" fontId="73" fillId="0" borderId="0" xfId="0" applyNumberFormat="1" applyFont="1" applyFill="1"/>
    <xf numFmtId="0" fontId="82" fillId="0" borderId="0" xfId="0" applyNumberFormat="1" applyFont="1" applyFill="1" applyAlignment="1">
      <alignment horizontal="left" indent="1"/>
    </xf>
    <xf numFmtId="0" fontId="73" fillId="0" borderId="0" xfId="0" quotePrefix="1" applyNumberFormat="1" applyFont="1" applyFill="1" applyAlignment="1">
      <alignment wrapText="1"/>
    </xf>
    <xf numFmtId="2" fontId="12" fillId="0" borderId="15" xfId="0" applyNumberFormat="1" applyFont="1" applyFill="1" applyBorder="1" applyAlignment="1">
      <alignment horizontal="right" vertical="center" wrapText="1"/>
    </xf>
    <xf numFmtId="49" fontId="44" fillId="0" borderId="26" xfId="0" applyNumberFormat="1" applyFont="1" applyFill="1" applyBorder="1" applyAlignment="1">
      <alignment vertical="top"/>
    </xf>
    <xf numFmtId="49" fontId="84" fillId="0" borderId="26" xfId="0" applyNumberFormat="1" applyFont="1" applyFill="1" applyBorder="1" applyAlignment="1">
      <alignment vertical="justify"/>
    </xf>
    <xf numFmtId="0" fontId="88" fillId="0" borderId="0" xfId="0" applyFont="1"/>
    <xf numFmtId="0" fontId="88" fillId="0" borderId="0" xfId="0" applyFont="1" applyAlignment="1">
      <alignment horizontal="right"/>
    </xf>
    <xf numFmtId="0" fontId="89" fillId="0" borderId="0" xfId="0" applyFont="1" applyFill="1" applyBorder="1" applyAlignment="1">
      <alignment horizontal="left"/>
    </xf>
    <xf numFmtId="4" fontId="89" fillId="0" borderId="0" xfId="0" applyNumberFormat="1" applyFont="1" applyFill="1" applyBorder="1" applyAlignment="1">
      <alignment horizontal="right"/>
    </xf>
    <xf numFmtId="4" fontId="89" fillId="0" borderId="31" xfId="0" applyNumberFormat="1" applyFont="1" applyFill="1" applyBorder="1" applyAlignment="1">
      <alignment horizontal="right"/>
    </xf>
    <xf numFmtId="49" fontId="0" fillId="0" borderId="22" xfId="0" applyNumberFormat="1" applyFont="1" applyFill="1" applyBorder="1" applyAlignment="1">
      <alignment horizontal="left" vertical="top"/>
    </xf>
    <xf numFmtId="4" fontId="0" fillId="0" borderId="9" xfId="0" applyNumberFormat="1" applyFont="1" applyFill="1" applyBorder="1" applyAlignment="1">
      <alignment vertical="center"/>
    </xf>
    <xf numFmtId="49" fontId="6" fillId="0" borderId="0" xfId="0" applyNumberFormat="1" applyFont="1" applyFill="1" applyBorder="1" applyAlignment="1">
      <alignment horizontal="left" vertical="top"/>
    </xf>
    <xf numFmtId="2" fontId="6" fillId="0" borderId="0" xfId="0" applyNumberFormat="1" applyFont="1" applyFill="1" applyBorder="1" applyAlignment="1">
      <alignment vertical="justify" wrapText="1"/>
    </xf>
    <xf numFmtId="4" fontId="3" fillId="0" borderId="14" xfId="0" applyNumberFormat="1" applyFont="1" applyBorder="1" applyAlignment="1">
      <alignment horizontal="center" vertical="center"/>
    </xf>
    <xf numFmtId="4" fontId="5" fillId="0" borderId="14" xfId="0" applyNumberFormat="1" applyFont="1" applyBorder="1" applyAlignment="1">
      <alignment horizontal="left" vertical="center"/>
    </xf>
    <xf numFmtId="4" fontId="5" fillId="0" borderId="14" xfId="0" applyNumberFormat="1" applyFont="1" applyBorder="1" applyAlignment="1">
      <alignment horizontal="center" vertical="center"/>
    </xf>
    <xf numFmtId="4" fontId="5" fillId="0" borderId="14" xfId="0" applyNumberFormat="1" applyFont="1" applyBorder="1" applyAlignment="1">
      <alignment horizontal="right" vertical="center"/>
    </xf>
    <xf numFmtId="0" fontId="72" fillId="0" borderId="0" xfId="0" applyFont="1"/>
    <xf numFmtId="49" fontId="0" fillId="0" borderId="0" xfId="0" applyNumberFormat="1" applyAlignment="1">
      <alignment vertical="top"/>
    </xf>
    <xf numFmtId="2" fontId="28" fillId="0" borderId="0" xfId="0" applyNumberFormat="1" applyFont="1" applyAlignment="1">
      <alignment vertical="justify"/>
    </xf>
    <xf numFmtId="4" fontId="0" fillId="0" borderId="0" xfId="0" applyNumberFormat="1" applyAlignment="1">
      <alignment vertical="top"/>
    </xf>
    <xf numFmtId="4" fontId="0" fillId="0" borderId="0" xfId="0" applyNumberFormat="1" applyAlignment="1">
      <alignment horizontal="right" vertical="top"/>
    </xf>
    <xf numFmtId="49" fontId="7" fillId="0" borderId="14" xfId="0" applyNumberFormat="1" applyFont="1" applyBorder="1" applyAlignment="1">
      <alignment vertical="center"/>
    </xf>
    <xf numFmtId="2" fontId="7" fillId="0" borderId="14" xfId="0" applyNumberFormat="1" applyFont="1" applyBorder="1" applyAlignment="1">
      <alignment vertical="center"/>
    </xf>
    <xf numFmtId="0" fontId="5" fillId="0" borderId="0" xfId="0" applyFont="1"/>
    <xf numFmtId="49" fontId="4" fillId="0" borderId="0" xfId="0" applyNumberFormat="1" applyFont="1" applyAlignment="1">
      <alignment vertical="top"/>
    </xf>
    <xf numFmtId="2" fontId="4" fillId="0" borderId="0" xfId="0" applyNumberFormat="1" applyFont="1" applyAlignment="1">
      <alignment vertical="justify"/>
    </xf>
    <xf numFmtId="0" fontId="0" fillId="0" borderId="23" xfId="0" applyBorder="1"/>
    <xf numFmtId="2" fontId="42" fillId="19" borderId="53" xfId="0" applyNumberFormat="1" applyFont="1" applyFill="1" applyBorder="1" applyAlignment="1">
      <alignment horizontal="left" vertical="justify" wrapText="1"/>
    </xf>
    <xf numFmtId="49" fontId="6" fillId="0" borderId="22" xfId="0" applyNumberFormat="1" applyFont="1" applyBorder="1" applyAlignment="1">
      <alignment horizontal="left" vertical="top"/>
    </xf>
    <xf numFmtId="2" fontId="42" fillId="23" borderId="9" xfId="0" applyNumberFormat="1" applyFont="1" applyFill="1" applyBorder="1" applyAlignment="1">
      <alignment horizontal="left" vertical="justify" wrapText="1"/>
    </xf>
    <xf numFmtId="4" fontId="0" fillId="0" borderId="16" xfId="0" applyNumberFormat="1" applyBorder="1" applyAlignment="1">
      <alignment vertical="top"/>
    </xf>
    <xf numFmtId="4" fontId="0" fillId="0" borderId="15" xfId="0" applyNumberFormat="1" applyBorder="1" applyAlignment="1">
      <alignment vertical="top"/>
    </xf>
    <xf numFmtId="4" fontId="0" fillId="0" borderId="15" xfId="0" applyNumberFormat="1" applyBorder="1" applyAlignment="1">
      <alignment horizontal="center" wrapText="1"/>
    </xf>
    <xf numFmtId="4" fontId="0" fillId="0" borderId="17" xfId="0" applyNumberFormat="1" applyBorder="1" applyAlignment="1">
      <alignment vertical="top"/>
    </xf>
    <xf numFmtId="49" fontId="6" fillId="0" borderId="21" xfId="0" applyNumberFormat="1" applyFont="1" applyBorder="1" applyAlignment="1">
      <alignment horizontal="left" vertical="top"/>
    </xf>
    <xf numFmtId="2" fontId="0" fillId="0" borderId="15" xfId="0" applyNumberFormat="1" applyBorder="1" applyAlignment="1">
      <alignment horizontal="right" vertical="center"/>
    </xf>
    <xf numFmtId="4" fontId="0" fillId="0" borderId="9" xfId="0" applyNumberFormat="1" applyBorder="1" applyAlignment="1">
      <alignment vertical="center"/>
    </xf>
    <xf numFmtId="4" fontId="0" fillId="0" borderId="17" xfId="0" applyNumberFormat="1" applyBorder="1" applyAlignment="1">
      <alignment horizontal="center" vertical="center"/>
    </xf>
    <xf numFmtId="4" fontId="0" fillId="0" borderId="18" xfId="0" applyNumberFormat="1" applyBorder="1" applyAlignment="1">
      <alignment vertical="center"/>
    </xf>
    <xf numFmtId="2" fontId="0" fillId="23" borderId="9" xfId="0" applyNumberFormat="1" applyFill="1" applyBorder="1" applyAlignment="1">
      <alignment horizontal="left" vertical="justify" wrapText="1"/>
    </xf>
    <xf numFmtId="49" fontId="0" fillId="0" borderId="21" xfId="0" applyNumberFormat="1" applyBorder="1" applyAlignment="1">
      <alignment horizontal="left" vertical="top"/>
    </xf>
    <xf numFmtId="2" fontId="0" fillId="0" borderId="0" xfId="0" applyNumberFormat="1" applyAlignment="1">
      <alignment vertical="justify"/>
    </xf>
    <xf numFmtId="49" fontId="7" fillId="0" borderId="14" xfId="0" applyNumberFormat="1" applyFont="1" applyBorder="1" applyAlignment="1">
      <alignment horizontal="left" vertical="center"/>
    </xf>
    <xf numFmtId="4" fontId="7" fillId="0" borderId="19" xfId="0" applyNumberFormat="1" applyFont="1" applyBorder="1" applyAlignment="1">
      <alignment vertical="center"/>
    </xf>
    <xf numFmtId="4" fontId="7" fillId="0" borderId="20" xfId="0" applyNumberFormat="1" applyFont="1" applyBorder="1" applyAlignment="1">
      <alignment vertical="center"/>
    </xf>
    <xf numFmtId="49" fontId="53" fillId="0" borderId="0" xfId="0" applyNumberFormat="1" applyFont="1" applyFill="1" applyBorder="1" applyAlignment="1" applyProtection="1">
      <alignment horizontal="left" vertical="top"/>
    </xf>
    <xf numFmtId="2" fontId="12" fillId="0" borderId="0" xfId="0" applyNumberFormat="1" applyFont="1" applyFill="1" applyBorder="1" applyAlignment="1" applyProtection="1">
      <alignment horizontal="right" vertical="center"/>
    </xf>
    <xf numFmtId="4" fontId="12" fillId="0" borderId="0" xfId="0" applyNumberFormat="1" applyFont="1" applyFill="1" applyBorder="1" applyAlignment="1" applyProtection="1">
      <alignment vertical="center"/>
    </xf>
    <xf numFmtId="4" fontId="12" fillId="0" borderId="0" xfId="0" applyNumberFormat="1" applyFont="1" applyFill="1" applyBorder="1" applyAlignment="1" applyProtection="1">
      <alignment horizontal="center" vertical="center"/>
    </xf>
    <xf numFmtId="4" fontId="12" fillId="19" borderId="0" xfId="0" applyNumberFormat="1" applyFont="1" applyFill="1" applyBorder="1" applyAlignment="1" applyProtection="1">
      <alignment vertical="center"/>
      <protection locked="0"/>
    </xf>
    <xf numFmtId="4" fontId="12" fillId="0" borderId="0" xfId="0" applyNumberFormat="1" applyFont="1" applyFill="1" applyBorder="1" applyAlignment="1">
      <alignment vertical="center"/>
    </xf>
    <xf numFmtId="4" fontId="12" fillId="0" borderId="17" xfId="0" applyNumberFormat="1" applyFont="1" applyBorder="1" applyAlignment="1">
      <alignment horizontal="center" vertical="center"/>
    </xf>
    <xf numFmtId="4" fontId="12" fillId="0" borderId="18" xfId="0" applyNumberFormat="1" applyFont="1" applyBorder="1" applyAlignment="1">
      <alignment vertical="center"/>
    </xf>
    <xf numFmtId="4" fontId="12" fillId="0" borderId="0" xfId="0" applyNumberFormat="1" applyFont="1" applyBorder="1" applyAlignment="1">
      <alignment horizontal="center" vertical="center"/>
    </xf>
    <xf numFmtId="4" fontId="12" fillId="0" borderId="0" xfId="0" applyNumberFormat="1" applyFont="1" applyBorder="1" applyAlignment="1">
      <alignment vertical="center"/>
    </xf>
    <xf numFmtId="2" fontId="6" fillId="23" borderId="9" xfId="0" applyNumberFormat="1" applyFont="1" applyFill="1" applyBorder="1" applyAlignment="1">
      <alignment horizontal="left" vertical="justify" wrapText="1"/>
    </xf>
    <xf numFmtId="4" fontId="12" fillId="0" borderId="9" xfId="0" applyNumberFormat="1" applyFont="1" applyBorder="1" applyAlignment="1">
      <alignment vertical="center"/>
    </xf>
    <xf numFmtId="4" fontId="12" fillId="0" borderId="0" xfId="0" applyNumberFormat="1" applyFont="1" applyFill="1" applyBorder="1" applyAlignment="1" applyProtection="1">
      <alignment vertical="center"/>
      <protection locked="0"/>
    </xf>
    <xf numFmtId="2" fontId="12" fillId="0" borderId="15" xfId="0" applyNumberFormat="1" applyFont="1" applyBorder="1" applyAlignment="1">
      <alignment horizontal="right" vertical="center"/>
    </xf>
    <xf numFmtId="4" fontId="71" fillId="0" borderId="0" xfId="0" applyNumberFormat="1" applyFont="1" applyAlignment="1">
      <alignment vertical="top"/>
    </xf>
    <xf numFmtId="2" fontId="0" fillId="0" borderId="23" xfId="0" applyNumberFormat="1" applyFont="1" applyFill="1" applyBorder="1" applyAlignment="1" applyProtection="1">
      <alignment horizontal="right" vertical="center"/>
    </xf>
    <xf numFmtId="4" fontId="0" fillId="0" borderId="23" xfId="0" applyNumberFormat="1" applyFill="1" applyBorder="1" applyAlignment="1" applyProtection="1">
      <alignment vertical="center"/>
    </xf>
    <xf numFmtId="4" fontId="0" fillId="0" borderId="23" xfId="0" applyNumberFormat="1" applyFill="1" applyBorder="1" applyAlignment="1" applyProtection="1">
      <alignment horizontal="center" vertical="center"/>
    </xf>
    <xf numFmtId="4" fontId="0" fillId="19" borderId="23" xfId="0" applyNumberFormat="1" applyFill="1" applyBorder="1" applyAlignment="1">
      <alignment vertical="center"/>
    </xf>
    <xf numFmtId="4" fontId="0" fillId="0" borderId="0" xfId="0" applyNumberFormat="1" applyFill="1" applyBorder="1" applyAlignment="1">
      <alignment vertical="center"/>
    </xf>
    <xf numFmtId="4" fontId="74" fillId="0" borderId="16" xfId="0" applyNumberFormat="1" applyFont="1" applyBorder="1" applyAlignment="1">
      <alignment vertical="center"/>
    </xf>
    <xf numFmtId="4" fontId="76" fillId="0" borderId="16" xfId="0" applyNumberFormat="1" applyFont="1" applyBorder="1" applyAlignment="1">
      <alignment vertical="center"/>
    </xf>
    <xf numFmtId="2" fontId="42" fillId="23" borderId="16" xfId="0" applyNumberFormat="1" applyFont="1" applyFill="1" applyBorder="1" applyAlignment="1">
      <alignment horizontal="left" vertical="justify" wrapText="1"/>
    </xf>
    <xf numFmtId="0" fontId="12" fillId="0" borderId="54" xfId="0" applyFont="1" applyBorder="1"/>
    <xf numFmtId="0" fontId="12" fillId="0" borderId="27" xfId="0" applyFont="1" applyBorder="1" applyAlignment="1">
      <alignment vertical="top"/>
    </xf>
    <xf numFmtId="0" fontId="12" fillId="0" borderId="55" xfId="0" applyFont="1" applyBorder="1" applyAlignment="1">
      <alignment vertical="top"/>
    </xf>
    <xf numFmtId="49" fontId="12" fillId="0" borderId="15" xfId="0" applyNumberFormat="1" applyFont="1" applyBorder="1" applyAlignment="1">
      <alignment horizontal="right" vertical="center"/>
    </xf>
    <xf numFmtId="49" fontId="6" fillId="0" borderId="0" xfId="0" applyNumberFormat="1" applyFont="1" applyAlignment="1">
      <alignment horizontal="left" vertical="top"/>
    </xf>
    <xf numFmtId="2" fontId="3" fillId="0" borderId="15" xfId="0" applyNumberFormat="1" applyFont="1" applyBorder="1" applyAlignment="1">
      <alignment horizontal="right" vertical="center" wrapText="1"/>
    </xf>
    <xf numFmtId="2" fontId="3" fillId="0" borderId="15" xfId="0" applyNumberFormat="1" applyFont="1" applyBorder="1" applyAlignment="1">
      <alignment horizontal="right" vertical="center"/>
    </xf>
    <xf numFmtId="49" fontId="12" fillId="0" borderId="0" xfId="0" applyNumberFormat="1" applyFont="1" applyFill="1" applyBorder="1" applyAlignment="1" applyProtection="1">
      <alignment horizontal="left" vertical="top"/>
    </xf>
    <xf numFmtId="49" fontId="6" fillId="0" borderId="0" xfId="0" applyNumberFormat="1" applyFont="1" applyBorder="1" applyAlignment="1">
      <alignment horizontal="left" vertical="top"/>
    </xf>
    <xf numFmtId="2" fontId="0" fillId="0" borderId="23" xfId="0" applyNumberFormat="1" applyBorder="1" applyAlignment="1">
      <alignment horizontal="right" vertical="center"/>
    </xf>
    <xf numFmtId="4" fontId="0" fillId="0" borderId="23" xfId="0" applyNumberFormat="1" applyBorder="1" applyAlignment="1">
      <alignment vertical="center"/>
    </xf>
    <xf numFmtId="4" fontId="0" fillId="0" borderId="23" xfId="0" applyNumberFormat="1" applyBorder="1" applyAlignment="1">
      <alignment horizontal="center" vertical="center"/>
    </xf>
    <xf numFmtId="4" fontId="0" fillId="0" borderId="0" xfId="0" applyNumberFormat="1" applyBorder="1" applyAlignment="1">
      <alignment vertical="center"/>
    </xf>
    <xf numFmtId="49" fontId="6" fillId="0" borderId="32" xfId="0" applyNumberFormat="1" applyFont="1" applyBorder="1" applyAlignment="1">
      <alignment horizontal="left" vertical="top"/>
    </xf>
    <xf numFmtId="4" fontId="0" fillId="0" borderId="16" xfId="0" applyNumberFormat="1" applyBorder="1" applyAlignment="1">
      <alignment vertical="center"/>
    </xf>
    <xf numFmtId="4" fontId="0" fillId="0" borderId="15" xfId="0" applyNumberFormat="1" applyBorder="1" applyAlignment="1">
      <alignment horizontal="center" vertical="center"/>
    </xf>
    <xf numFmtId="0" fontId="61" fillId="0" borderId="0" xfId="0" applyFont="1" applyFill="1" applyBorder="1" applyAlignment="1">
      <alignment horizontal="center" vertical="center"/>
    </xf>
    <xf numFmtId="4" fontId="45" fillId="0" borderId="24" xfId="0" applyNumberFormat="1" applyFont="1" applyFill="1" applyBorder="1" applyAlignment="1">
      <alignment horizontal="center" vertical="center"/>
    </xf>
    <xf numFmtId="4" fontId="45" fillId="0" borderId="25" xfId="0" applyNumberFormat="1" applyFont="1" applyFill="1" applyBorder="1" applyAlignment="1">
      <alignment horizontal="center" vertical="center"/>
    </xf>
    <xf numFmtId="0" fontId="62" fillId="0" borderId="0" xfId="0" applyFont="1" applyFill="1" applyBorder="1" applyAlignment="1">
      <alignment horizontal="left" vertical="top" wrapText="1"/>
    </xf>
    <xf numFmtId="0" fontId="63" fillId="0" borderId="0" xfId="0" applyFont="1" applyFill="1" applyBorder="1" applyAlignment="1">
      <alignment horizontal="left" vertical="top" wrapText="1"/>
    </xf>
    <xf numFmtId="4" fontId="45" fillId="0" borderId="28" xfId="0" applyNumberFormat="1" applyFont="1" applyFill="1" applyBorder="1" applyAlignment="1">
      <alignment horizontal="center" vertical="center"/>
    </xf>
    <xf numFmtId="0" fontId="61" fillId="0" borderId="29" xfId="0" applyFont="1" applyFill="1" applyBorder="1" applyAlignment="1">
      <alignment vertical="center"/>
    </xf>
    <xf numFmtId="0" fontId="0" fillId="0" borderId="27" xfId="0" applyFill="1" applyBorder="1" applyAlignment="1">
      <alignment horizontal="left" vertical="top" wrapText="1"/>
    </xf>
    <xf numFmtId="0" fontId="0" fillId="0" borderId="0" xfId="0" applyFill="1" applyBorder="1" applyAlignment="1">
      <alignment horizontal="left" vertical="top" wrapText="1"/>
    </xf>
    <xf numFmtId="4" fontId="7" fillId="0" borderId="28" xfId="0" applyNumberFormat="1" applyFont="1" applyFill="1" applyBorder="1" applyAlignment="1">
      <alignment horizontal="center" vertical="center"/>
    </xf>
    <xf numFmtId="0" fontId="8" fillId="0" borderId="29" xfId="0" applyFont="1" applyFill="1" applyBorder="1" applyAlignment="1">
      <alignment vertical="center"/>
    </xf>
    <xf numFmtId="2" fontId="12" fillId="0" borderId="0" xfId="0" applyNumberFormat="1" applyFont="1" applyAlignment="1">
      <alignment horizontal="left" vertical="top" wrapText="1"/>
    </xf>
    <xf numFmtId="4" fontId="7" fillId="0" borderId="28" xfId="0" applyNumberFormat="1" applyFont="1" applyBorder="1" applyAlignment="1">
      <alignment horizontal="center" vertical="center"/>
    </xf>
    <xf numFmtId="0" fontId="8" fillId="0" borderId="29" xfId="0" applyFont="1" applyBorder="1" applyAlignment="1">
      <alignment vertical="center"/>
    </xf>
    <xf numFmtId="0" fontId="12" fillId="0" borderId="27" xfId="0" applyFont="1" applyFill="1" applyBorder="1" applyAlignment="1">
      <alignment horizontal="left" vertical="top" wrapText="1"/>
    </xf>
    <xf numFmtId="0" fontId="12" fillId="0" borderId="0" xfId="0" applyFont="1" applyFill="1" applyBorder="1" applyAlignment="1">
      <alignment horizontal="left" vertical="top" wrapText="1"/>
    </xf>
    <xf numFmtId="2" fontId="6" fillId="0" borderId="38" xfId="0" applyNumberFormat="1" applyFont="1" applyFill="1" applyBorder="1" applyAlignment="1">
      <alignment horizontal="left" vertical="top" wrapText="1"/>
    </xf>
    <xf numFmtId="2" fontId="6" fillId="0" borderId="41" xfId="0" applyNumberFormat="1" applyFont="1" applyFill="1" applyBorder="1" applyAlignment="1">
      <alignment horizontal="left" vertical="top" wrapText="1"/>
    </xf>
    <xf numFmtId="0" fontId="6" fillId="0" borderId="0" xfId="0" applyFont="1" applyFill="1" applyBorder="1" applyAlignment="1">
      <alignment horizontal="left" vertical="top" wrapText="1"/>
    </xf>
    <xf numFmtId="0" fontId="78" fillId="0" borderId="32" xfId="0" applyFont="1" applyFill="1" applyBorder="1" applyAlignment="1">
      <alignment horizontal="left" vertical="top" wrapText="1"/>
    </xf>
    <xf numFmtId="0" fontId="78" fillId="0" borderId="0" xfId="0" applyFont="1" applyFill="1" applyAlignment="1">
      <alignment horizontal="left" vertical="top"/>
    </xf>
    <xf numFmtId="2" fontId="0" fillId="0" borderId="0" xfId="0" applyNumberFormat="1" applyFill="1" applyBorder="1" applyAlignment="1">
      <alignment horizontal="left" vertical="top" wrapText="1"/>
    </xf>
    <xf numFmtId="2" fontId="0" fillId="0" borderId="0" xfId="0" applyNumberFormat="1" applyFont="1" applyFill="1" applyBorder="1" applyAlignment="1">
      <alignment horizontal="left" vertical="top"/>
    </xf>
    <xf numFmtId="2" fontId="12" fillId="0" borderId="0" xfId="0" applyNumberFormat="1" applyFont="1" applyFill="1" applyBorder="1" applyAlignment="1">
      <alignment horizontal="left" vertical="top" wrapText="1"/>
    </xf>
    <xf numFmtId="2" fontId="12" fillId="0" borderId="0" xfId="0" applyNumberFormat="1" applyFont="1" applyFill="1" applyBorder="1" applyAlignment="1">
      <alignment horizontal="left" vertical="top"/>
    </xf>
    <xf numFmtId="2" fontId="42" fillId="19" borderId="0" xfId="0" applyNumberFormat="1" applyFont="1" applyFill="1" applyBorder="1" applyAlignment="1">
      <alignment horizontal="left" vertical="top" wrapText="1"/>
    </xf>
    <xf numFmtId="4" fontId="0" fillId="0" borderId="0" xfId="0" applyNumberFormat="1" applyFill="1" applyBorder="1" applyAlignment="1">
      <alignment horizontal="left" vertical="top" wrapText="1"/>
    </xf>
    <xf numFmtId="2" fontId="12" fillId="19" borderId="0" xfId="0" applyNumberFormat="1" applyFont="1" applyFill="1" applyBorder="1" applyAlignment="1">
      <alignment horizontal="left" vertical="top" wrapText="1"/>
    </xf>
    <xf numFmtId="2" fontId="6" fillId="0" borderId="40" xfId="0" applyNumberFormat="1" applyFont="1" applyFill="1" applyBorder="1" applyAlignment="1">
      <alignment horizontal="left" vertical="top" wrapText="1"/>
    </xf>
    <xf numFmtId="4" fontId="12" fillId="0" borderId="0" xfId="0" applyNumberFormat="1" applyFont="1" applyFill="1" applyBorder="1" applyAlignment="1">
      <alignment horizontal="left" vertical="top" wrapText="1"/>
    </xf>
    <xf numFmtId="0" fontId="42" fillId="0" borderId="0" xfId="0" applyFont="1" applyFill="1" applyBorder="1" applyAlignment="1">
      <alignment horizontal="left" vertical="top" wrapText="1"/>
    </xf>
  </cellXfs>
  <cellStyles count="323">
    <cellStyle name=" 1" xfId="1" xr:uid="{00000000-0005-0000-0000-000000000000}"/>
    <cellStyle name="20% - Accent1 1" xfId="2" xr:uid="{00000000-0005-0000-0000-000001000000}"/>
    <cellStyle name="20% - Accent1 1 4" xfId="3" xr:uid="{00000000-0005-0000-0000-000002000000}"/>
    <cellStyle name="20% - Accent1 2" xfId="4" xr:uid="{00000000-0005-0000-0000-000003000000}"/>
    <cellStyle name="20% - Accent1 3" xfId="5" xr:uid="{00000000-0005-0000-0000-000004000000}"/>
    <cellStyle name="20% - Accent1 4" xfId="6" xr:uid="{00000000-0005-0000-0000-000005000000}"/>
    <cellStyle name="20% - Accent1 5" xfId="7" xr:uid="{00000000-0005-0000-0000-000006000000}"/>
    <cellStyle name="20% - Accent1 6" xfId="8" xr:uid="{00000000-0005-0000-0000-000007000000}"/>
    <cellStyle name="20% - Accent2 1" xfId="9" xr:uid="{00000000-0005-0000-0000-000008000000}"/>
    <cellStyle name="20% - Accent2 2" xfId="10" xr:uid="{00000000-0005-0000-0000-000009000000}"/>
    <cellStyle name="20% - Accent2 3" xfId="11" xr:uid="{00000000-0005-0000-0000-00000A000000}"/>
    <cellStyle name="20% - Accent2 4" xfId="12" xr:uid="{00000000-0005-0000-0000-00000B000000}"/>
    <cellStyle name="20% - Accent2 5" xfId="13" xr:uid="{00000000-0005-0000-0000-00000C000000}"/>
    <cellStyle name="20% - Accent2 6" xfId="14" xr:uid="{00000000-0005-0000-0000-00000D000000}"/>
    <cellStyle name="20% - Accent3 1" xfId="15" xr:uid="{00000000-0005-0000-0000-00000E000000}"/>
    <cellStyle name="20% - Accent3 2" xfId="16" xr:uid="{00000000-0005-0000-0000-00000F000000}"/>
    <cellStyle name="20% - Accent3 3" xfId="17" xr:uid="{00000000-0005-0000-0000-000010000000}"/>
    <cellStyle name="20% - Accent3 4" xfId="18" xr:uid="{00000000-0005-0000-0000-000011000000}"/>
    <cellStyle name="20% - Accent3 5" xfId="19" xr:uid="{00000000-0005-0000-0000-000012000000}"/>
    <cellStyle name="20% - Accent3 6" xfId="20" xr:uid="{00000000-0005-0000-0000-000013000000}"/>
    <cellStyle name="20% - Accent4 1" xfId="21" xr:uid="{00000000-0005-0000-0000-000014000000}"/>
    <cellStyle name="20% - Accent4 2" xfId="22" xr:uid="{00000000-0005-0000-0000-000015000000}"/>
    <cellStyle name="20% - Accent4 3" xfId="23" xr:uid="{00000000-0005-0000-0000-000016000000}"/>
    <cellStyle name="20% - Accent4 4" xfId="24" xr:uid="{00000000-0005-0000-0000-000017000000}"/>
    <cellStyle name="20% - Accent4 5" xfId="25" xr:uid="{00000000-0005-0000-0000-000018000000}"/>
    <cellStyle name="20% - Accent4 6" xfId="26" xr:uid="{00000000-0005-0000-0000-000019000000}"/>
    <cellStyle name="20% - Accent5 1" xfId="27" xr:uid="{00000000-0005-0000-0000-00001A000000}"/>
    <cellStyle name="20% - Accent5 2" xfId="28" xr:uid="{00000000-0005-0000-0000-00001B000000}"/>
    <cellStyle name="20% - Accent5 3" xfId="29" xr:uid="{00000000-0005-0000-0000-00001C000000}"/>
    <cellStyle name="20% - Accent5 4" xfId="30" xr:uid="{00000000-0005-0000-0000-00001D000000}"/>
    <cellStyle name="20% - Accent5 5" xfId="31" xr:uid="{00000000-0005-0000-0000-00001E000000}"/>
    <cellStyle name="20% - Accent5 6" xfId="32" xr:uid="{00000000-0005-0000-0000-00001F000000}"/>
    <cellStyle name="20% - Accent6 1" xfId="33" xr:uid="{00000000-0005-0000-0000-000020000000}"/>
    <cellStyle name="20% - Accent6 2" xfId="34" xr:uid="{00000000-0005-0000-0000-000021000000}"/>
    <cellStyle name="20% - Accent6 3" xfId="35" xr:uid="{00000000-0005-0000-0000-000022000000}"/>
    <cellStyle name="20% - Accent6 4" xfId="36" xr:uid="{00000000-0005-0000-0000-000023000000}"/>
    <cellStyle name="20% - Accent6 5" xfId="37" xr:uid="{00000000-0005-0000-0000-000024000000}"/>
    <cellStyle name="20% - Accent6 6" xfId="38" xr:uid="{00000000-0005-0000-0000-000025000000}"/>
    <cellStyle name="40% - Accent1 1" xfId="39" xr:uid="{00000000-0005-0000-0000-000026000000}"/>
    <cellStyle name="40% - Accent1 2" xfId="40" xr:uid="{00000000-0005-0000-0000-000027000000}"/>
    <cellStyle name="40% - Accent1 3" xfId="41" xr:uid="{00000000-0005-0000-0000-000028000000}"/>
    <cellStyle name="40% - Accent1 4" xfId="42" xr:uid="{00000000-0005-0000-0000-000029000000}"/>
    <cellStyle name="40% - Accent1 5" xfId="43" xr:uid="{00000000-0005-0000-0000-00002A000000}"/>
    <cellStyle name="40% - Accent1 6" xfId="44" xr:uid="{00000000-0005-0000-0000-00002B000000}"/>
    <cellStyle name="40% - Accent2 1" xfId="45" xr:uid="{00000000-0005-0000-0000-00002C000000}"/>
    <cellStyle name="40% - Accent2 2" xfId="46" xr:uid="{00000000-0005-0000-0000-00002D000000}"/>
    <cellStyle name="40% - Accent2 3" xfId="47" xr:uid="{00000000-0005-0000-0000-00002E000000}"/>
    <cellStyle name="40% - Accent2 4" xfId="48" xr:uid="{00000000-0005-0000-0000-00002F000000}"/>
    <cellStyle name="40% - Accent2 5" xfId="49" xr:uid="{00000000-0005-0000-0000-000030000000}"/>
    <cellStyle name="40% - Accent2 6" xfId="50" xr:uid="{00000000-0005-0000-0000-000031000000}"/>
    <cellStyle name="40% - Accent3 1" xfId="51" xr:uid="{00000000-0005-0000-0000-000032000000}"/>
    <cellStyle name="40% - Accent3 2" xfId="52" xr:uid="{00000000-0005-0000-0000-000033000000}"/>
    <cellStyle name="40% - Accent3 3" xfId="53" xr:uid="{00000000-0005-0000-0000-000034000000}"/>
    <cellStyle name="40% - Accent3 4" xfId="54" xr:uid="{00000000-0005-0000-0000-000035000000}"/>
    <cellStyle name="40% - Accent3 5" xfId="55" xr:uid="{00000000-0005-0000-0000-000036000000}"/>
    <cellStyle name="40% - Accent3 6" xfId="56" xr:uid="{00000000-0005-0000-0000-000037000000}"/>
    <cellStyle name="40% - Accent4 1" xfId="57" xr:uid="{00000000-0005-0000-0000-000038000000}"/>
    <cellStyle name="40% - Accent4 2" xfId="58" xr:uid="{00000000-0005-0000-0000-000039000000}"/>
    <cellStyle name="40% - Accent4 3" xfId="59" xr:uid="{00000000-0005-0000-0000-00003A000000}"/>
    <cellStyle name="40% - Accent4 4" xfId="60" xr:uid="{00000000-0005-0000-0000-00003B000000}"/>
    <cellStyle name="40% - Accent4 5" xfId="61" xr:uid="{00000000-0005-0000-0000-00003C000000}"/>
    <cellStyle name="40% - Accent4 6" xfId="62" xr:uid="{00000000-0005-0000-0000-00003D000000}"/>
    <cellStyle name="40% - Accent5 1" xfId="63" xr:uid="{00000000-0005-0000-0000-00003E000000}"/>
    <cellStyle name="40% - Accent5 2" xfId="64" xr:uid="{00000000-0005-0000-0000-00003F000000}"/>
    <cellStyle name="40% - Accent5 3" xfId="65" xr:uid="{00000000-0005-0000-0000-000040000000}"/>
    <cellStyle name="40% - Accent5 4" xfId="66" xr:uid="{00000000-0005-0000-0000-000041000000}"/>
    <cellStyle name="40% - Accent5 5" xfId="67" xr:uid="{00000000-0005-0000-0000-000042000000}"/>
    <cellStyle name="40% - Accent5 6" xfId="68" xr:uid="{00000000-0005-0000-0000-000043000000}"/>
    <cellStyle name="40% - Accent6 1" xfId="69" xr:uid="{00000000-0005-0000-0000-000044000000}"/>
    <cellStyle name="40% - Accent6 2" xfId="70" xr:uid="{00000000-0005-0000-0000-000045000000}"/>
    <cellStyle name="40% - Accent6 3" xfId="71" xr:uid="{00000000-0005-0000-0000-000046000000}"/>
    <cellStyle name="40% - Accent6 4" xfId="72" xr:uid="{00000000-0005-0000-0000-000047000000}"/>
    <cellStyle name="40% - Accent6 5" xfId="73" xr:uid="{00000000-0005-0000-0000-000048000000}"/>
    <cellStyle name="40% - Accent6 6" xfId="74" xr:uid="{00000000-0005-0000-0000-000049000000}"/>
    <cellStyle name="60% - Accent1 1" xfId="75" xr:uid="{00000000-0005-0000-0000-00004A000000}"/>
    <cellStyle name="60% - Accent1 2" xfId="76" xr:uid="{00000000-0005-0000-0000-00004B000000}"/>
    <cellStyle name="60% - Accent1 3" xfId="77" xr:uid="{00000000-0005-0000-0000-00004C000000}"/>
    <cellStyle name="60% - Accent1 4" xfId="78" xr:uid="{00000000-0005-0000-0000-00004D000000}"/>
    <cellStyle name="60% - Accent1 5" xfId="79" xr:uid="{00000000-0005-0000-0000-00004E000000}"/>
    <cellStyle name="60% - Accent1 6" xfId="80" xr:uid="{00000000-0005-0000-0000-00004F000000}"/>
    <cellStyle name="60% - Accent2 1" xfId="81" xr:uid="{00000000-0005-0000-0000-000050000000}"/>
    <cellStyle name="60% - Accent2 2" xfId="82" xr:uid="{00000000-0005-0000-0000-000051000000}"/>
    <cellStyle name="60% - Accent2 3" xfId="83" xr:uid="{00000000-0005-0000-0000-000052000000}"/>
    <cellStyle name="60% - Accent2 4" xfId="84" xr:uid="{00000000-0005-0000-0000-000053000000}"/>
    <cellStyle name="60% - Accent2 5" xfId="85" xr:uid="{00000000-0005-0000-0000-000054000000}"/>
    <cellStyle name="60% - Accent2 6" xfId="86" xr:uid="{00000000-0005-0000-0000-000055000000}"/>
    <cellStyle name="60% - Accent3 1" xfId="87" xr:uid="{00000000-0005-0000-0000-000056000000}"/>
    <cellStyle name="60% - Accent3 2" xfId="88" xr:uid="{00000000-0005-0000-0000-000057000000}"/>
    <cellStyle name="60% - Accent3 3" xfId="89" xr:uid="{00000000-0005-0000-0000-000058000000}"/>
    <cellStyle name="60% - Accent3 4" xfId="90" xr:uid="{00000000-0005-0000-0000-000059000000}"/>
    <cellStyle name="60% - Accent3 5" xfId="91" xr:uid="{00000000-0005-0000-0000-00005A000000}"/>
    <cellStyle name="60% - Accent3 6" xfId="92" xr:uid="{00000000-0005-0000-0000-00005B000000}"/>
    <cellStyle name="60% - Accent4 1" xfId="93" xr:uid="{00000000-0005-0000-0000-00005C000000}"/>
    <cellStyle name="60% - Accent4 2" xfId="94" xr:uid="{00000000-0005-0000-0000-00005D000000}"/>
    <cellStyle name="60% - Accent4 3" xfId="95" xr:uid="{00000000-0005-0000-0000-00005E000000}"/>
    <cellStyle name="60% - Accent4 4" xfId="96" xr:uid="{00000000-0005-0000-0000-00005F000000}"/>
    <cellStyle name="60% - Accent4 5" xfId="97" xr:uid="{00000000-0005-0000-0000-000060000000}"/>
    <cellStyle name="60% - Accent4 6" xfId="98" xr:uid="{00000000-0005-0000-0000-000061000000}"/>
    <cellStyle name="60% - Accent5 1" xfId="99" xr:uid="{00000000-0005-0000-0000-000062000000}"/>
    <cellStyle name="60% - Accent5 2" xfId="100" xr:uid="{00000000-0005-0000-0000-000063000000}"/>
    <cellStyle name="60% - Accent5 3" xfId="101" xr:uid="{00000000-0005-0000-0000-000064000000}"/>
    <cellStyle name="60% - Accent5 4" xfId="102" xr:uid="{00000000-0005-0000-0000-000065000000}"/>
    <cellStyle name="60% - Accent5 5" xfId="103" xr:uid="{00000000-0005-0000-0000-000066000000}"/>
    <cellStyle name="60% - Accent5 6" xfId="104" xr:uid="{00000000-0005-0000-0000-000067000000}"/>
    <cellStyle name="60% - Accent6 1" xfId="105" xr:uid="{00000000-0005-0000-0000-000068000000}"/>
    <cellStyle name="60% - Accent6 2" xfId="106" xr:uid="{00000000-0005-0000-0000-000069000000}"/>
    <cellStyle name="60% - Accent6 3" xfId="107" xr:uid="{00000000-0005-0000-0000-00006A000000}"/>
    <cellStyle name="60% - Accent6 4" xfId="108" xr:uid="{00000000-0005-0000-0000-00006B000000}"/>
    <cellStyle name="60% - Accent6 5" xfId="109" xr:uid="{00000000-0005-0000-0000-00006C000000}"/>
    <cellStyle name="60% - Accent6 6" xfId="110" xr:uid="{00000000-0005-0000-0000-00006D000000}"/>
    <cellStyle name="Accent1" xfId="111" xr:uid="{00000000-0005-0000-0000-00006E000000}"/>
    <cellStyle name="Accent1 1" xfId="112" xr:uid="{00000000-0005-0000-0000-00006F000000}"/>
    <cellStyle name="Accent1 2" xfId="113" xr:uid="{00000000-0005-0000-0000-000070000000}"/>
    <cellStyle name="Accent1 3" xfId="114" xr:uid="{00000000-0005-0000-0000-000071000000}"/>
    <cellStyle name="Accent1 4" xfId="115" xr:uid="{00000000-0005-0000-0000-000072000000}"/>
    <cellStyle name="Accent1 5" xfId="116" xr:uid="{00000000-0005-0000-0000-000073000000}"/>
    <cellStyle name="Accent1 6" xfId="117" xr:uid="{00000000-0005-0000-0000-000074000000}"/>
    <cellStyle name="Accent2" xfId="118" xr:uid="{00000000-0005-0000-0000-000075000000}"/>
    <cellStyle name="Accent2 1" xfId="119" xr:uid="{00000000-0005-0000-0000-000076000000}"/>
    <cellStyle name="Accent2 2" xfId="120" xr:uid="{00000000-0005-0000-0000-000077000000}"/>
    <cellStyle name="Accent2 3" xfId="121" xr:uid="{00000000-0005-0000-0000-000078000000}"/>
    <cellStyle name="Accent2 4" xfId="122" xr:uid="{00000000-0005-0000-0000-000079000000}"/>
    <cellStyle name="Accent2 5" xfId="123" xr:uid="{00000000-0005-0000-0000-00007A000000}"/>
    <cellStyle name="Accent2 6" xfId="124" xr:uid="{00000000-0005-0000-0000-00007B000000}"/>
    <cellStyle name="Accent3" xfId="125" xr:uid="{00000000-0005-0000-0000-00007C000000}"/>
    <cellStyle name="Accent3 1" xfId="126" xr:uid="{00000000-0005-0000-0000-00007D000000}"/>
    <cellStyle name="Accent3 2" xfId="127" xr:uid="{00000000-0005-0000-0000-00007E000000}"/>
    <cellStyle name="Accent3 3" xfId="128" xr:uid="{00000000-0005-0000-0000-00007F000000}"/>
    <cellStyle name="Accent3 4" xfId="129" xr:uid="{00000000-0005-0000-0000-000080000000}"/>
    <cellStyle name="Accent3 5" xfId="130" xr:uid="{00000000-0005-0000-0000-000081000000}"/>
    <cellStyle name="Accent3 6" xfId="131" xr:uid="{00000000-0005-0000-0000-000082000000}"/>
    <cellStyle name="Accent4" xfId="132" xr:uid="{00000000-0005-0000-0000-000083000000}"/>
    <cellStyle name="Accent4 1" xfId="133" xr:uid="{00000000-0005-0000-0000-000084000000}"/>
    <cellStyle name="Accent4 2" xfId="134" xr:uid="{00000000-0005-0000-0000-000085000000}"/>
    <cellStyle name="Accent4 3" xfId="135" xr:uid="{00000000-0005-0000-0000-000086000000}"/>
    <cellStyle name="Accent4 4" xfId="136" xr:uid="{00000000-0005-0000-0000-000087000000}"/>
    <cellStyle name="Accent4 5" xfId="137" xr:uid="{00000000-0005-0000-0000-000088000000}"/>
    <cellStyle name="Accent4 6" xfId="138" xr:uid="{00000000-0005-0000-0000-000089000000}"/>
    <cellStyle name="Accent5" xfId="139" xr:uid="{00000000-0005-0000-0000-00008A000000}"/>
    <cellStyle name="Accent5 1" xfId="140" xr:uid="{00000000-0005-0000-0000-00008B000000}"/>
    <cellStyle name="Accent5 2" xfId="141" xr:uid="{00000000-0005-0000-0000-00008C000000}"/>
    <cellStyle name="Accent5 3" xfId="142" xr:uid="{00000000-0005-0000-0000-00008D000000}"/>
    <cellStyle name="Accent5 4" xfId="143" xr:uid="{00000000-0005-0000-0000-00008E000000}"/>
    <cellStyle name="Accent5 5" xfId="144" xr:uid="{00000000-0005-0000-0000-00008F000000}"/>
    <cellStyle name="Accent5 6" xfId="145" xr:uid="{00000000-0005-0000-0000-000090000000}"/>
    <cellStyle name="Accent6" xfId="146" xr:uid="{00000000-0005-0000-0000-000091000000}"/>
    <cellStyle name="Accent6 1" xfId="147" xr:uid="{00000000-0005-0000-0000-000092000000}"/>
    <cellStyle name="Accent6 2" xfId="148" xr:uid="{00000000-0005-0000-0000-000093000000}"/>
    <cellStyle name="Accent6 3" xfId="149" xr:uid="{00000000-0005-0000-0000-000094000000}"/>
    <cellStyle name="Accent6 4" xfId="150" xr:uid="{00000000-0005-0000-0000-000095000000}"/>
    <cellStyle name="Accent6 5" xfId="151" xr:uid="{00000000-0005-0000-0000-000096000000}"/>
    <cellStyle name="Accent6 6" xfId="152" xr:uid="{00000000-0005-0000-0000-000097000000}"/>
    <cellStyle name="Bad" xfId="153" xr:uid="{00000000-0005-0000-0000-000098000000}"/>
    <cellStyle name="Bad 1" xfId="154" xr:uid="{00000000-0005-0000-0000-000099000000}"/>
    <cellStyle name="Bad 2" xfId="155" xr:uid="{00000000-0005-0000-0000-00009A000000}"/>
    <cellStyle name="Bad 3" xfId="156" xr:uid="{00000000-0005-0000-0000-00009B000000}"/>
    <cellStyle name="Bad 4" xfId="157" xr:uid="{00000000-0005-0000-0000-00009C000000}"/>
    <cellStyle name="Bad 5" xfId="158" xr:uid="{00000000-0005-0000-0000-00009D000000}"/>
    <cellStyle name="Bad 6" xfId="159" xr:uid="{00000000-0005-0000-0000-00009E000000}"/>
    <cellStyle name="Calculation" xfId="160" xr:uid="{00000000-0005-0000-0000-00009F000000}"/>
    <cellStyle name="Calculation 1" xfId="161" xr:uid="{00000000-0005-0000-0000-0000A0000000}"/>
    <cellStyle name="Calculation 2" xfId="162" xr:uid="{00000000-0005-0000-0000-0000A1000000}"/>
    <cellStyle name="Calculation 3" xfId="163" xr:uid="{00000000-0005-0000-0000-0000A2000000}"/>
    <cellStyle name="Calculation 4" xfId="164" xr:uid="{00000000-0005-0000-0000-0000A3000000}"/>
    <cellStyle name="Calculation 5" xfId="165" xr:uid="{00000000-0005-0000-0000-0000A4000000}"/>
    <cellStyle name="Calculation 6" xfId="166" xr:uid="{00000000-0005-0000-0000-0000A5000000}"/>
    <cellStyle name="Check Cell" xfId="167" xr:uid="{00000000-0005-0000-0000-0000A6000000}"/>
    <cellStyle name="Check Cell 1" xfId="168" xr:uid="{00000000-0005-0000-0000-0000A7000000}"/>
    <cellStyle name="Check Cell 2" xfId="169" xr:uid="{00000000-0005-0000-0000-0000A8000000}"/>
    <cellStyle name="Check Cell 3" xfId="170" xr:uid="{00000000-0005-0000-0000-0000A9000000}"/>
    <cellStyle name="Check Cell 4" xfId="171" xr:uid="{00000000-0005-0000-0000-0000AA000000}"/>
    <cellStyle name="Check Cell 5" xfId="172" xr:uid="{00000000-0005-0000-0000-0000AB000000}"/>
    <cellStyle name="Check Cell 6" xfId="173" xr:uid="{00000000-0005-0000-0000-0000AC000000}"/>
    <cellStyle name="Comma0" xfId="174" xr:uid="{00000000-0005-0000-0000-0000AD000000}"/>
    <cellStyle name="Element-delo" xfId="175" xr:uid="{00000000-0005-0000-0000-0000AE000000}"/>
    <cellStyle name="Excel_BuiltIn_Percent 1" xfId="176" xr:uid="{00000000-0005-0000-0000-0000AF000000}"/>
    <cellStyle name="Explanatory Text" xfId="177" xr:uid="{00000000-0005-0000-0000-0000B0000000}"/>
    <cellStyle name="Explanatory Text 1" xfId="178" xr:uid="{00000000-0005-0000-0000-0000B1000000}"/>
    <cellStyle name="Explanatory Text 2" xfId="179" xr:uid="{00000000-0005-0000-0000-0000B2000000}"/>
    <cellStyle name="Explanatory Text 3" xfId="180" xr:uid="{00000000-0005-0000-0000-0000B3000000}"/>
    <cellStyle name="Explanatory Text 4" xfId="181" xr:uid="{00000000-0005-0000-0000-0000B4000000}"/>
    <cellStyle name="Explanatory Text 5" xfId="182" xr:uid="{00000000-0005-0000-0000-0000B5000000}"/>
    <cellStyle name="Explanatory Text 6" xfId="183" xr:uid="{00000000-0005-0000-0000-0000B6000000}"/>
    <cellStyle name="Good 1" xfId="184" xr:uid="{00000000-0005-0000-0000-0000B7000000}"/>
    <cellStyle name="Good 2" xfId="185" xr:uid="{00000000-0005-0000-0000-0000B8000000}"/>
    <cellStyle name="Good 3" xfId="186" xr:uid="{00000000-0005-0000-0000-0000B9000000}"/>
    <cellStyle name="Good 4" xfId="187" xr:uid="{00000000-0005-0000-0000-0000BA000000}"/>
    <cellStyle name="Good 5" xfId="188" xr:uid="{00000000-0005-0000-0000-0000BB000000}"/>
    <cellStyle name="Good 6" xfId="189" xr:uid="{00000000-0005-0000-0000-0000BC000000}"/>
    <cellStyle name="Heading 1" xfId="190" xr:uid="{00000000-0005-0000-0000-0000BD000000}"/>
    <cellStyle name="Heading 1 1" xfId="191" xr:uid="{00000000-0005-0000-0000-0000BE000000}"/>
    <cellStyle name="Heading 1 2" xfId="192" xr:uid="{00000000-0005-0000-0000-0000BF000000}"/>
    <cellStyle name="Heading 1 3" xfId="193" xr:uid="{00000000-0005-0000-0000-0000C0000000}"/>
    <cellStyle name="Heading 1 4" xfId="194" xr:uid="{00000000-0005-0000-0000-0000C1000000}"/>
    <cellStyle name="Heading 1 5" xfId="195" xr:uid="{00000000-0005-0000-0000-0000C2000000}"/>
    <cellStyle name="Heading 1 6" xfId="196" xr:uid="{00000000-0005-0000-0000-0000C3000000}"/>
    <cellStyle name="Heading 2" xfId="197" xr:uid="{00000000-0005-0000-0000-0000C4000000}"/>
    <cellStyle name="Heading 2 1" xfId="198" xr:uid="{00000000-0005-0000-0000-0000C5000000}"/>
    <cellStyle name="Heading 2 2" xfId="199" xr:uid="{00000000-0005-0000-0000-0000C6000000}"/>
    <cellStyle name="Heading 2 3" xfId="200" xr:uid="{00000000-0005-0000-0000-0000C7000000}"/>
    <cellStyle name="Heading 2 4" xfId="201" xr:uid="{00000000-0005-0000-0000-0000C8000000}"/>
    <cellStyle name="Heading 2 5" xfId="202" xr:uid="{00000000-0005-0000-0000-0000C9000000}"/>
    <cellStyle name="Heading 2 6" xfId="203" xr:uid="{00000000-0005-0000-0000-0000CA000000}"/>
    <cellStyle name="Heading 3" xfId="204" xr:uid="{00000000-0005-0000-0000-0000CB000000}"/>
    <cellStyle name="Heading 3 1" xfId="205" xr:uid="{00000000-0005-0000-0000-0000CC000000}"/>
    <cellStyle name="Heading 3 2" xfId="206" xr:uid="{00000000-0005-0000-0000-0000CD000000}"/>
    <cellStyle name="Heading 3 3" xfId="207" xr:uid="{00000000-0005-0000-0000-0000CE000000}"/>
    <cellStyle name="Heading 3 4" xfId="208" xr:uid="{00000000-0005-0000-0000-0000CF000000}"/>
    <cellStyle name="Heading 3 5" xfId="209" xr:uid="{00000000-0005-0000-0000-0000D0000000}"/>
    <cellStyle name="Heading 3 6" xfId="210" xr:uid="{00000000-0005-0000-0000-0000D1000000}"/>
    <cellStyle name="Heading 4" xfId="211" xr:uid="{00000000-0005-0000-0000-0000D2000000}"/>
    <cellStyle name="Heading 4 1" xfId="212" xr:uid="{00000000-0005-0000-0000-0000D3000000}"/>
    <cellStyle name="Heading 4 2" xfId="213" xr:uid="{00000000-0005-0000-0000-0000D4000000}"/>
    <cellStyle name="Heading 4 3" xfId="214" xr:uid="{00000000-0005-0000-0000-0000D5000000}"/>
    <cellStyle name="Heading 4 4" xfId="215" xr:uid="{00000000-0005-0000-0000-0000D6000000}"/>
    <cellStyle name="Heading 4 5" xfId="216" xr:uid="{00000000-0005-0000-0000-0000D7000000}"/>
    <cellStyle name="Heading 4 6" xfId="217" xr:uid="{00000000-0005-0000-0000-0000D8000000}"/>
    <cellStyle name="Input" xfId="218" xr:uid="{00000000-0005-0000-0000-0000D9000000}"/>
    <cellStyle name="Input 1" xfId="219" xr:uid="{00000000-0005-0000-0000-0000DA000000}"/>
    <cellStyle name="Input 2" xfId="220" xr:uid="{00000000-0005-0000-0000-0000DB000000}"/>
    <cellStyle name="Input 3" xfId="221" xr:uid="{00000000-0005-0000-0000-0000DC000000}"/>
    <cellStyle name="Input 4" xfId="222" xr:uid="{00000000-0005-0000-0000-0000DD000000}"/>
    <cellStyle name="Input 5" xfId="223" xr:uid="{00000000-0005-0000-0000-0000DE000000}"/>
    <cellStyle name="Input 6" xfId="224" xr:uid="{00000000-0005-0000-0000-0000DF000000}"/>
    <cellStyle name="Linked Cell" xfId="225" xr:uid="{00000000-0005-0000-0000-0000E0000000}"/>
    <cellStyle name="Linked Cell 1" xfId="226" xr:uid="{00000000-0005-0000-0000-0000E1000000}"/>
    <cellStyle name="Linked Cell 2" xfId="227" xr:uid="{00000000-0005-0000-0000-0000E2000000}"/>
    <cellStyle name="Linked Cell 3" xfId="228" xr:uid="{00000000-0005-0000-0000-0000E3000000}"/>
    <cellStyle name="Linked Cell 4" xfId="229" xr:uid="{00000000-0005-0000-0000-0000E4000000}"/>
    <cellStyle name="Linked Cell 5" xfId="230" xr:uid="{00000000-0005-0000-0000-0000E5000000}"/>
    <cellStyle name="Linked Cell 6" xfId="231" xr:uid="{00000000-0005-0000-0000-0000E6000000}"/>
    <cellStyle name="Naslov 1 1" xfId="232" xr:uid="{00000000-0005-0000-0000-0000E7000000}"/>
    <cellStyle name="Naslov 1 1 1" xfId="233" xr:uid="{00000000-0005-0000-0000-0000E8000000}"/>
    <cellStyle name="Naslov del" xfId="234" xr:uid="{00000000-0005-0000-0000-0000E9000000}"/>
    <cellStyle name="Naslov del 1" xfId="235" xr:uid="{00000000-0005-0000-0000-0000EA000000}"/>
    <cellStyle name="Naslov del 2" xfId="236" xr:uid="{00000000-0005-0000-0000-0000EB000000}"/>
    <cellStyle name="Naslov del 3" xfId="237" xr:uid="{00000000-0005-0000-0000-0000EC000000}"/>
    <cellStyle name="Naslov del 4" xfId="238" xr:uid="{00000000-0005-0000-0000-0000ED000000}"/>
    <cellStyle name="Naslov del 5" xfId="239" xr:uid="{00000000-0005-0000-0000-0000EE000000}"/>
    <cellStyle name="Naslov del 6" xfId="240" xr:uid="{00000000-0005-0000-0000-0000EF000000}"/>
    <cellStyle name="nASLOV PROSTOROV" xfId="241" xr:uid="{00000000-0005-0000-0000-0000F0000000}"/>
    <cellStyle name="nASLOV PROSTOROV 1" xfId="242" xr:uid="{00000000-0005-0000-0000-0000F1000000}"/>
    <cellStyle name="nASLOV PROSTOROV 2" xfId="243" xr:uid="{00000000-0005-0000-0000-0000F2000000}"/>
    <cellStyle name="nASLOV PROSTOROV 3" xfId="244" xr:uid="{00000000-0005-0000-0000-0000F3000000}"/>
    <cellStyle name="nASLOV PROSTOROV 4" xfId="245" xr:uid="{00000000-0005-0000-0000-0000F4000000}"/>
    <cellStyle name="nASLOV PROSTOROV 5" xfId="246" xr:uid="{00000000-0005-0000-0000-0000F5000000}"/>
    <cellStyle name="nASLOV PROSTOROV 6" xfId="247" xr:uid="{00000000-0005-0000-0000-0000F6000000}"/>
    <cellStyle name="Navadno" xfId="0" builtinId="0"/>
    <cellStyle name="Navadno 2" xfId="248" xr:uid="{00000000-0005-0000-0000-0000F8000000}"/>
    <cellStyle name="Navadno 2 2" xfId="249" xr:uid="{00000000-0005-0000-0000-0000F9000000}"/>
    <cellStyle name="Navadno 2 3" xfId="250" xr:uid="{00000000-0005-0000-0000-0000FA000000}"/>
    <cellStyle name="Navadno 3" xfId="251" xr:uid="{00000000-0005-0000-0000-0000FB000000}"/>
    <cellStyle name="Navadno 4" xfId="252" xr:uid="{00000000-0005-0000-0000-0000FC000000}"/>
    <cellStyle name="Navadno 4 2" xfId="253" xr:uid="{00000000-0005-0000-0000-0000FD000000}"/>
    <cellStyle name="Navadno 5" xfId="254" xr:uid="{00000000-0005-0000-0000-0000FE000000}"/>
    <cellStyle name="Navadno 5 2" xfId="255" xr:uid="{00000000-0005-0000-0000-0000FF000000}"/>
    <cellStyle name="Navadno 5 3" xfId="256" xr:uid="{00000000-0005-0000-0000-000000010000}"/>
    <cellStyle name="Navadno 6" xfId="257" xr:uid="{00000000-0005-0000-0000-000001010000}"/>
    <cellStyle name="Navadno 6 2" xfId="258" xr:uid="{00000000-0005-0000-0000-000002010000}"/>
    <cellStyle name="Navadno 6 3" xfId="259" xr:uid="{00000000-0005-0000-0000-000003010000}"/>
    <cellStyle name="Navadno 7" xfId="260" xr:uid="{00000000-0005-0000-0000-000004010000}"/>
    <cellStyle name="Navadno 8" xfId="261" xr:uid="{00000000-0005-0000-0000-000005010000}"/>
    <cellStyle name="Neutral" xfId="262" xr:uid="{00000000-0005-0000-0000-000006010000}"/>
    <cellStyle name="Neutral 1" xfId="263" xr:uid="{00000000-0005-0000-0000-000007010000}"/>
    <cellStyle name="Neutral 2" xfId="264" xr:uid="{00000000-0005-0000-0000-000008010000}"/>
    <cellStyle name="Neutral 3" xfId="265" xr:uid="{00000000-0005-0000-0000-000009010000}"/>
    <cellStyle name="Neutral 4" xfId="266" xr:uid="{00000000-0005-0000-0000-00000A010000}"/>
    <cellStyle name="Neutral 5" xfId="267" xr:uid="{00000000-0005-0000-0000-00000B010000}"/>
    <cellStyle name="Neutral 6" xfId="268" xr:uid="{00000000-0005-0000-0000-00000C010000}"/>
    <cellStyle name="Normal 11" xfId="269" xr:uid="{00000000-0005-0000-0000-00000D010000}"/>
    <cellStyle name="Note" xfId="270" xr:uid="{00000000-0005-0000-0000-00000E010000}"/>
    <cellStyle name="Note 1" xfId="271" xr:uid="{00000000-0005-0000-0000-00000F010000}"/>
    <cellStyle name="Note 2" xfId="272" xr:uid="{00000000-0005-0000-0000-000010010000}"/>
    <cellStyle name="Note 3" xfId="273" xr:uid="{00000000-0005-0000-0000-000011010000}"/>
    <cellStyle name="Note 4" xfId="274" xr:uid="{00000000-0005-0000-0000-000012010000}"/>
    <cellStyle name="Note 5" xfId="275" xr:uid="{00000000-0005-0000-0000-000013010000}"/>
    <cellStyle name="Note 6" xfId="276" xr:uid="{00000000-0005-0000-0000-000014010000}"/>
    <cellStyle name="Odstotek" xfId="283" builtinId="5"/>
    <cellStyle name="Output 1" xfId="277" xr:uid="{00000000-0005-0000-0000-000016010000}"/>
    <cellStyle name="Output 2" xfId="278" xr:uid="{00000000-0005-0000-0000-000017010000}"/>
    <cellStyle name="Output 3" xfId="279" xr:uid="{00000000-0005-0000-0000-000018010000}"/>
    <cellStyle name="Output 4" xfId="280" xr:uid="{00000000-0005-0000-0000-000019010000}"/>
    <cellStyle name="Output 5" xfId="281" xr:uid="{00000000-0005-0000-0000-00001A010000}"/>
    <cellStyle name="Output 6" xfId="282" xr:uid="{00000000-0005-0000-0000-00001B010000}"/>
    <cellStyle name="PRVA VRSTA Element delo 2" xfId="284" xr:uid="{00000000-0005-0000-0000-00001C010000}"/>
    <cellStyle name="PRVA VRSTA Element delo_Kolektor Koling_Unichem Logatec_požar,plin_331" xfId="285" xr:uid="{00000000-0005-0000-0000-00001D010000}"/>
    <cellStyle name="Skupaj" xfId="286" xr:uid="{00000000-0005-0000-0000-00001E010000}"/>
    <cellStyle name="Skupaj 1" xfId="287" xr:uid="{00000000-0005-0000-0000-00001F010000}"/>
    <cellStyle name="Skupaj 2" xfId="288" xr:uid="{00000000-0005-0000-0000-000020010000}"/>
    <cellStyle name="Skupaj 3" xfId="289" xr:uid="{00000000-0005-0000-0000-000021010000}"/>
    <cellStyle name="Skupaj 4" xfId="290" xr:uid="{00000000-0005-0000-0000-000022010000}"/>
    <cellStyle name="Skupaj 5" xfId="291" xr:uid="{00000000-0005-0000-0000-000023010000}"/>
    <cellStyle name="Skupaj 6" xfId="292" xr:uid="{00000000-0005-0000-0000-000024010000}"/>
    <cellStyle name="Slog 1" xfId="293" xr:uid="{00000000-0005-0000-0000-000025010000}"/>
    <cellStyle name="Slog 1 2" xfId="294" xr:uid="{00000000-0005-0000-0000-000026010000}"/>
    <cellStyle name="Title 1" xfId="295" xr:uid="{00000000-0005-0000-0000-000027010000}"/>
    <cellStyle name="Title 2" xfId="296" xr:uid="{00000000-0005-0000-0000-000028010000}"/>
    <cellStyle name="Title 3" xfId="297" xr:uid="{00000000-0005-0000-0000-000029010000}"/>
    <cellStyle name="Title 4" xfId="298" xr:uid="{00000000-0005-0000-0000-00002A010000}"/>
    <cellStyle name="Title 5" xfId="299" xr:uid="{00000000-0005-0000-0000-00002B010000}"/>
    <cellStyle name="Title 6" xfId="300" xr:uid="{00000000-0005-0000-0000-00002C010000}"/>
    <cellStyle name="Total" xfId="301" xr:uid="{00000000-0005-0000-0000-00002D010000}"/>
    <cellStyle name="Total 1" xfId="302" xr:uid="{00000000-0005-0000-0000-00002E010000}"/>
    <cellStyle name="Total 2" xfId="303" xr:uid="{00000000-0005-0000-0000-00002F010000}"/>
    <cellStyle name="Total 3" xfId="304" xr:uid="{00000000-0005-0000-0000-000030010000}"/>
    <cellStyle name="Total 4" xfId="305" xr:uid="{00000000-0005-0000-0000-000031010000}"/>
    <cellStyle name="Total 5" xfId="306" xr:uid="{00000000-0005-0000-0000-000032010000}"/>
    <cellStyle name="Total 6" xfId="307" xr:uid="{00000000-0005-0000-0000-000033010000}"/>
    <cellStyle name="Valuta 2" xfId="308" xr:uid="{00000000-0005-0000-0000-000034010000}"/>
    <cellStyle name="Valuta 2 1" xfId="309" xr:uid="{00000000-0005-0000-0000-000035010000}"/>
    <cellStyle name="Valuta 2 2" xfId="310" xr:uid="{00000000-0005-0000-0000-000036010000}"/>
    <cellStyle name="Valuta 2 3" xfId="311" xr:uid="{00000000-0005-0000-0000-000037010000}"/>
    <cellStyle name="Valuta 2 4" xfId="312" xr:uid="{00000000-0005-0000-0000-000038010000}"/>
    <cellStyle name="Valuta 2 5" xfId="313" xr:uid="{00000000-0005-0000-0000-000039010000}"/>
    <cellStyle name="Valuta 2 6" xfId="314" xr:uid="{00000000-0005-0000-0000-00003A010000}"/>
    <cellStyle name="Vejica 2" xfId="315" xr:uid="{00000000-0005-0000-0000-00003B010000}"/>
    <cellStyle name="Vejica 3" xfId="316" xr:uid="{00000000-0005-0000-0000-00003C010000}"/>
    <cellStyle name="Warning Text 1" xfId="317" xr:uid="{00000000-0005-0000-0000-00003D010000}"/>
    <cellStyle name="Warning Text 2" xfId="318" xr:uid="{00000000-0005-0000-0000-00003E010000}"/>
    <cellStyle name="Warning Text 3" xfId="319" xr:uid="{00000000-0005-0000-0000-00003F010000}"/>
    <cellStyle name="Warning Text 4" xfId="320" xr:uid="{00000000-0005-0000-0000-000040010000}"/>
    <cellStyle name="Warning Text 5" xfId="321" xr:uid="{00000000-0005-0000-0000-000041010000}"/>
    <cellStyle name="Warning Text 6" xfId="322" xr:uid="{00000000-0005-0000-0000-000042010000}"/>
  </cellStyles>
  <dxfs count="362">
    <dxf>
      <font>
        <color theme="0"/>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3:E44"/>
  <sheetViews>
    <sheetView tabSelected="1" view="pageBreakPreview" zoomScaleNormal="100" zoomScaleSheetLayoutView="100" workbookViewId="0">
      <selection activeCell="H41" sqref="H41"/>
    </sheetView>
  </sheetViews>
  <sheetFormatPr defaultColWidth="9.140625" defaultRowHeight="12.75"/>
  <cols>
    <col min="1" max="1" width="1.140625" style="153" customWidth="1"/>
    <col min="2" max="2" width="42.42578125" style="153" customWidth="1"/>
    <col min="3" max="3" width="22" style="188" customWidth="1"/>
    <col min="4" max="4" width="2.5703125" style="188" customWidth="1"/>
    <col min="5" max="5" width="21.85546875" style="153" bestFit="1" customWidth="1"/>
    <col min="6" max="6" width="11.5703125" style="153" customWidth="1"/>
    <col min="7" max="16384" width="9.140625" style="153"/>
  </cols>
  <sheetData>
    <row r="3" spans="1:5">
      <c r="B3" s="153" t="s">
        <v>125</v>
      </c>
    </row>
    <row r="4" spans="1:5">
      <c r="A4" s="189"/>
      <c r="B4" s="190" t="s">
        <v>455</v>
      </c>
    </row>
    <row r="5" spans="1:5" ht="15">
      <c r="A5" s="191"/>
      <c r="B5" s="153" t="s">
        <v>126</v>
      </c>
    </row>
    <row r="6" spans="1:5" ht="15">
      <c r="A6" s="191"/>
      <c r="B6" s="192" t="s">
        <v>127</v>
      </c>
      <c r="C6" s="193"/>
      <c r="D6" s="193"/>
    </row>
    <row r="7" spans="1:5" ht="15">
      <c r="A7" s="191"/>
      <c r="B7" s="419"/>
      <c r="C7" s="419"/>
      <c r="D7" s="194"/>
    </row>
    <row r="8" spans="1:5" ht="15">
      <c r="A8" s="191"/>
      <c r="B8" s="194"/>
      <c r="C8" s="194"/>
      <c r="D8" s="194"/>
    </row>
    <row r="9" spans="1:5" ht="15">
      <c r="A9" s="191"/>
      <c r="B9" s="195" t="s">
        <v>98</v>
      </c>
      <c r="C9" s="194"/>
      <c r="D9" s="194"/>
    </row>
    <row r="10" spans="1:5" ht="21" thickBot="1">
      <c r="A10" s="191"/>
      <c r="B10" s="196" t="s">
        <v>11</v>
      </c>
      <c r="C10" s="197"/>
      <c r="D10" s="198"/>
      <c r="E10" s="199">
        <f>C14+E14</f>
        <v>0</v>
      </c>
    </row>
    <row r="11" spans="1:5" ht="15.75" thickTop="1">
      <c r="A11" s="191"/>
      <c r="C11" s="200"/>
      <c r="D11" s="200"/>
    </row>
    <row r="12" spans="1:5" ht="15">
      <c r="A12" s="191"/>
      <c r="C12" s="200"/>
      <c r="D12" s="200"/>
      <c r="E12" s="201"/>
    </row>
    <row r="13" spans="1:5" ht="15.75">
      <c r="A13" s="191"/>
      <c r="B13" s="202"/>
      <c r="C13" s="200" t="s">
        <v>104</v>
      </c>
      <c r="D13" s="200"/>
      <c r="E13" s="200" t="s">
        <v>103</v>
      </c>
    </row>
    <row r="14" spans="1:5" ht="21" customHeight="1">
      <c r="A14" s="191"/>
      <c r="B14" s="203" t="s">
        <v>3</v>
      </c>
      <c r="C14" s="204">
        <f>SUM(C15:C40)</f>
        <v>0</v>
      </c>
      <c r="D14" s="205"/>
      <c r="E14" s="204">
        <f>SUM(E16:E40)</f>
        <v>0</v>
      </c>
    </row>
    <row r="15" spans="1:5" ht="12" customHeight="1">
      <c r="A15" s="191"/>
      <c r="B15" s="206"/>
      <c r="C15" s="200"/>
      <c r="D15" s="200"/>
      <c r="E15" s="200"/>
    </row>
    <row r="16" spans="1:5" ht="12" customHeight="1">
      <c r="A16" s="191"/>
      <c r="B16" s="206"/>
      <c r="C16" s="200"/>
      <c r="D16" s="200"/>
      <c r="E16" s="200"/>
    </row>
    <row r="17" spans="1:5" ht="15">
      <c r="A17" s="191"/>
      <c r="B17" s="206" t="s">
        <v>150</v>
      </c>
      <c r="C17" s="207">
        <f>'5.1 Pripravljalna dela'!F22</f>
        <v>0</v>
      </c>
      <c r="D17" s="208"/>
      <c r="E17" s="207">
        <f>0</f>
        <v>0</v>
      </c>
    </row>
    <row r="18" spans="1:5" ht="5.25" customHeight="1">
      <c r="A18" s="191"/>
      <c r="B18" s="206"/>
      <c r="C18" s="200"/>
      <c r="D18" s="200"/>
      <c r="E18" s="200"/>
    </row>
    <row r="19" spans="1:5" ht="15">
      <c r="A19" s="191"/>
      <c r="B19" s="206" t="s">
        <v>151</v>
      </c>
      <c r="C19" s="207">
        <f>'5.1.4 Rušitvena dela'!F75</f>
        <v>0</v>
      </c>
      <c r="D19" s="208"/>
      <c r="E19" s="207">
        <f>'5.1.4 Rušitvena dela'!F84</f>
        <v>0</v>
      </c>
    </row>
    <row r="20" spans="1:5" ht="5.25" customHeight="1">
      <c r="A20" s="191"/>
      <c r="B20" s="206"/>
      <c r="C20" s="200"/>
      <c r="D20" s="200"/>
      <c r="E20" s="200"/>
    </row>
    <row r="21" spans="1:5" ht="15">
      <c r="A21" s="191"/>
      <c r="B21" s="206" t="s">
        <v>163</v>
      </c>
      <c r="C21" s="207">
        <f>'5.2 Zemeljska dela'!F28</f>
        <v>0</v>
      </c>
      <c r="D21" s="208"/>
      <c r="E21" s="207">
        <f>'5.2 Zemeljska dela'!F54</f>
        <v>0</v>
      </c>
    </row>
    <row r="22" spans="1:5" ht="5.25" customHeight="1">
      <c r="A22" s="191"/>
      <c r="B22" s="206"/>
      <c r="C22" s="200"/>
      <c r="D22" s="200"/>
      <c r="E22" s="200"/>
    </row>
    <row r="23" spans="1:5" ht="15">
      <c r="A23" s="191"/>
      <c r="B23" s="206" t="s">
        <v>507</v>
      </c>
      <c r="C23" s="207">
        <v>0</v>
      </c>
      <c r="D23" s="208"/>
      <c r="E23" s="207">
        <f>+'5.3 Betonska dela'!F38</f>
        <v>0</v>
      </c>
    </row>
    <row r="24" spans="1:5" ht="5.25" customHeight="1">
      <c r="A24" s="191"/>
      <c r="B24" s="206"/>
      <c r="C24" s="200"/>
      <c r="D24" s="200"/>
      <c r="E24" s="200"/>
    </row>
    <row r="25" spans="1:5" ht="15">
      <c r="B25" s="206" t="s">
        <v>162</v>
      </c>
      <c r="C25" s="207">
        <f>'5.6 Fasadni oder'!F38</f>
        <v>0</v>
      </c>
      <c r="D25" s="208"/>
      <c r="E25" s="207">
        <f>0</f>
        <v>0</v>
      </c>
    </row>
    <row r="26" spans="1:5" ht="5.25" customHeight="1">
      <c r="B26" s="206"/>
      <c r="C26" s="200"/>
      <c r="D26" s="200"/>
      <c r="E26" s="200"/>
    </row>
    <row r="27" spans="1:5" ht="15">
      <c r="A27" s="191"/>
      <c r="B27" s="206" t="s">
        <v>164</v>
      </c>
      <c r="C27" s="207">
        <f>'5.7 Zidarska dela'!F65</f>
        <v>0</v>
      </c>
      <c r="D27" s="208"/>
      <c r="E27" s="207">
        <f>'5.7 Zidarska dela'!F111</f>
        <v>0</v>
      </c>
    </row>
    <row r="28" spans="1:5" ht="5.25" customHeight="1">
      <c r="A28" s="191"/>
      <c r="B28" s="206"/>
      <c r="C28" s="200"/>
      <c r="D28" s="200"/>
      <c r="E28" s="200"/>
    </row>
    <row r="29" spans="1:5" ht="15">
      <c r="A29" s="191"/>
      <c r="B29" s="206" t="s">
        <v>165</v>
      </c>
      <c r="C29" s="207">
        <f>'5.8 Kanalizacijska dela'!F23</f>
        <v>0</v>
      </c>
      <c r="D29" s="208"/>
      <c r="E29" s="207">
        <f>'5.8 Kanalizacijska dela'!F34</f>
        <v>0</v>
      </c>
    </row>
    <row r="30" spans="1:5" ht="5.25" customHeight="1">
      <c r="A30" s="191"/>
      <c r="B30" s="206"/>
      <c r="C30" s="200"/>
      <c r="D30" s="200"/>
      <c r="E30" s="200"/>
    </row>
    <row r="31" spans="1:5" ht="15">
      <c r="A31" s="191"/>
      <c r="B31" s="206" t="s">
        <v>178</v>
      </c>
      <c r="C31" s="207">
        <f>'6.2 Krovsko kleparska dela'!F42</f>
        <v>0</v>
      </c>
      <c r="D31" s="208"/>
      <c r="E31" s="207">
        <f>'6.2 Krovsko kleparska dela'!F64</f>
        <v>0</v>
      </c>
    </row>
    <row r="32" spans="1:5" ht="5.25" customHeight="1">
      <c r="A32" s="191"/>
      <c r="B32" s="206"/>
      <c r="C32" s="200"/>
      <c r="D32" s="200"/>
      <c r="E32" s="200"/>
    </row>
    <row r="33" spans="2:5" ht="15">
      <c r="B33" s="206" t="s">
        <v>177</v>
      </c>
      <c r="C33" s="207">
        <f>'6.4 Ključavničarska dela'!F50</f>
        <v>0</v>
      </c>
      <c r="D33" s="208"/>
      <c r="E33" s="207">
        <f>'6.4 Ključavničarska dela'!F72</f>
        <v>0</v>
      </c>
    </row>
    <row r="34" spans="2:5" ht="6" customHeight="1">
      <c r="B34" s="206"/>
      <c r="C34" s="200"/>
      <c r="D34" s="200"/>
      <c r="E34" s="200"/>
    </row>
    <row r="35" spans="2:5" ht="15">
      <c r="B35" s="206" t="s">
        <v>176</v>
      </c>
      <c r="C35" s="207">
        <f>'6.5 Okna in vrata'!F127</f>
        <v>0</v>
      </c>
      <c r="D35" s="208"/>
      <c r="E35" s="207">
        <f>'6.5 Okna in vrata'!F136</f>
        <v>0</v>
      </c>
    </row>
    <row r="36" spans="2:5" ht="6" customHeight="1">
      <c r="B36" s="206"/>
      <c r="C36" s="200"/>
      <c r="D36" s="200"/>
      <c r="E36" s="200"/>
    </row>
    <row r="37" spans="2:5" ht="15">
      <c r="B37" s="206" t="s">
        <v>182</v>
      </c>
      <c r="C37" s="207">
        <f>'6.7 Fasaderska dela'!F53</f>
        <v>0</v>
      </c>
      <c r="D37" s="208"/>
      <c r="E37" s="207">
        <f>'6.7 Fasaderska dela'!F63</f>
        <v>0</v>
      </c>
    </row>
    <row r="38" spans="2:5" ht="3.75" customHeight="1">
      <c r="B38" s="206"/>
      <c r="C38" s="200"/>
      <c r="D38" s="200"/>
      <c r="E38" s="200"/>
    </row>
    <row r="39" spans="2:5" ht="15">
      <c r="B39" s="206" t="s">
        <v>183</v>
      </c>
      <c r="C39" s="207">
        <f>'6.17 Montažna in zaključna dela'!F15</f>
        <v>0</v>
      </c>
      <c r="D39" s="208"/>
      <c r="E39" s="207">
        <f>'6.17 Montažna in zaključna dela'!F29</f>
        <v>0</v>
      </c>
    </row>
    <row r="40" spans="2:5">
      <c r="D40" s="209"/>
    </row>
    <row r="41" spans="2:5" s="210" customFormat="1">
      <c r="C41" s="211"/>
      <c r="D41" s="212"/>
    </row>
    <row r="42" spans="2:5">
      <c r="B42" s="338" t="s">
        <v>121</v>
      </c>
      <c r="C42" s="339"/>
      <c r="D42" s="339"/>
      <c r="E42" s="338"/>
    </row>
    <row r="43" spans="2:5" ht="18">
      <c r="B43" s="340" t="s">
        <v>213</v>
      </c>
      <c r="C43" s="341"/>
      <c r="D43" s="341"/>
      <c r="E43" s="342">
        <f>'Ločena investicija'!F4</f>
        <v>0</v>
      </c>
    </row>
    <row r="44" spans="2:5" s="210" customFormat="1">
      <c r="C44" s="211"/>
      <c r="D44" s="211"/>
    </row>
  </sheetData>
  <sheetProtection algorithmName="SHA-512" hashValue="POStqG/THeTl3CaJ1wLzTPWUyIDWohzSFat8f9eBS3Id5uu0OCYq0uoz8IN6GLyNAnB3Yxiw6Z22IIfs51zKhA==" saltValue="GjwGZYgNRNAZMDHmzI+UdQ==" spinCount="100000" sheet="1" objects="1" scenarios="1"/>
  <mergeCells count="1">
    <mergeCell ref="B7:C7"/>
  </mergeCells>
  <printOptions horizontalCentered="1"/>
  <pageMargins left="0.70866141732283472" right="0.70866141732283472" top="0.74803149606299213" bottom="0.74803149606299213" header="0.31496062992125984" footer="0.31496062992125984"/>
  <pageSetup paperSize="9" scale="80" fitToHeight="9" orientation="portrait" r:id="rId1"/>
  <headerFooter>
    <oddHeader xml:space="preserve">&amp;LPZI Popis del&amp;CESPLANADA d.o.o.&amp;RŠt. projekta: 28/2021-8 </oddHeader>
    <oddFooter>&amp;L&amp;A&amp;CVOJAŠNICA EDVARDA PEPERKA – NASTANITVENI OBJEKT 8
Energetska sanacija in prenova notranjih prostorov&amp;R&amp;P/&amp;N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G35"/>
  <sheetViews>
    <sheetView view="pageBreakPreview" zoomScaleNormal="100" zoomScaleSheetLayoutView="100" workbookViewId="0">
      <selection activeCell="E1" sqref="E1:E1048576"/>
    </sheetView>
  </sheetViews>
  <sheetFormatPr defaultColWidth="9.140625" defaultRowHeight="12.75"/>
  <cols>
    <col min="1" max="1" width="5.7109375" style="155" bestFit="1" customWidth="1"/>
    <col min="2" max="2" width="63.5703125" style="156" customWidth="1"/>
    <col min="3" max="3" width="8.140625" style="157" bestFit="1" customWidth="1"/>
    <col min="4" max="4" width="5.42578125" style="158" customWidth="1"/>
    <col min="5" max="5" width="11.28515625" style="157" bestFit="1" customWidth="1"/>
    <col min="6" max="6" width="14.7109375" style="157" customWidth="1"/>
    <col min="7" max="7" width="30.42578125" style="213" customWidth="1"/>
    <col min="8" max="16384" width="9.140625" style="142"/>
  </cols>
  <sheetData>
    <row r="2" spans="1:7" ht="14.25">
      <c r="A2" s="160" t="s">
        <v>61</v>
      </c>
      <c r="B2" s="161" t="s">
        <v>50</v>
      </c>
      <c r="C2" s="160" t="s">
        <v>4</v>
      </c>
      <c r="D2" s="160" t="s">
        <v>0</v>
      </c>
      <c r="E2" s="160" t="s">
        <v>1</v>
      </c>
      <c r="F2" s="162" t="s">
        <v>2</v>
      </c>
    </row>
    <row r="3" spans="1:7" ht="15">
      <c r="B3" s="163"/>
    </row>
    <row r="4" spans="1:7" ht="18" customHeight="1">
      <c r="A4" s="164" t="s">
        <v>149</v>
      </c>
      <c r="B4" s="23" t="s">
        <v>148</v>
      </c>
      <c r="C4" s="165"/>
      <c r="D4" s="165"/>
      <c r="E4" s="165"/>
      <c r="F4" s="165"/>
    </row>
    <row r="5" spans="1:7" ht="15.75">
      <c r="A5" s="166"/>
      <c r="B5" s="24"/>
      <c r="C5" s="165"/>
      <c r="D5" s="165"/>
      <c r="E5" s="165"/>
      <c r="F5" s="165"/>
    </row>
    <row r="6" spans="1:7" ht="15.75">
      <c r="A6" s="166"/>
      <c r="B6" s="24"/>
      <c r="C6" s="165"/>
      <c r="D6" s="165"/>
      <c r="E6" s="167"/>
      <c r="F6" s="165"/>
    </row>
    <row r="7" spans="1:7" ht="26.25" thickBot="1">
      <c r="A7" s="172" t="s">
        <v>80</v>
      </c>
      <c r="B7" s="111" t="s">
        <v>190</v>
      </c>
      <c r="C7" s="140"/>
      <c r="D7" s="141"/>
      <c r="E7" s="173"/>
      <c r="F7" s="152"/>
    </row>
    <row r="8" spans="1:7" ht="17.25" customHeight="1" thickBot="1">
      <c r="A8" s="174"/>
      <c r="B8" s="175"/>
      <c r="C8" s="176">
        <v>1</v>
      </c>
      <c r="D8" s="177" t="s">
        <v>7</v>
      </c>
      <c r="E8" s="178"/>
      <c r="F8" s="148">
        <f>C8*E8</f>
        <v>0</v>
      </c>
      <c r="G8" s="268"/>
    </row>
    <row r="9" spans="1:7" ht="15">
      <c r="A9" s="168"/>
      <c r="B9" s="22"/>
      <c r="C9" s="150"/>
      <c r="D9" s="150"/>
      <c r="E9" s="150"/>
      <c r="F9" s="169"/>
    </row>
    <row r="10" spans="1:7" ht="358.5" customHeight="1" thickBot="1">
      <c r="A10" s="172" t="s">
        <v>76</v>
      </c>
      <c r="B10" s="111" t="s">
        <v>194</v>
      </c>
      <c r="C10" s="140"/>
      <c r="D10" s="141"/>
      <c r="E10" s="173"/>
      <c r="F10" s="152"/>
    </row>
    <row r="11" spans="1:7" ht="17.25" customHeight="1" thickBot="1">
      <c r="A11" s="174"/>
      <c r="B11" s="175"/>
      <c r="C11" s="176">
        <v>1</v>
      </c>
      <c r="D11" s="177" t="s">
        <v>7</v>
      </c>
      <c r="E11" s="178"/>
      <c r="F11" s="148">
        <f>C11*E11</f>
        <v>0</v>
      </c>
      <c r="G11" s="268"/>
    </row>
    <row r="12" spans="1:7" ht="15">
      <c r="A12" s="168"/>
      <c r="B12" s="22"/>
      <c r="C12" s="150"/>
      <c r="D12" s="150"/>
      <c r="E12" s="150"/>
      <c r="F12" s="169"/>
    </row>
    <row r="13" spans="1:7" ht="77.25" thickBot="1">
      <c r="A13" s="172" t="s">
        <v>77</v>
      </c>
      <c r="B13" s="111" t="s">
        <v>290</v>
      </c>
      <c r="C13" s="140"/>
      <c r="D13" s="141"/>
      <c r="E13" s="173"/>
      <c r="F13" s="152"/>
    </row>
    <row r="14" spans="1:7" ht="20.25" customHeight="1" thickBot="1">
      <c r="A14" s="174"/>
      <c r="B14" s="175" t="s">
        <v>195</v>
      </c>
      <c r="C14" s="176">
        <v>640</v>
      </c>
      <c r="D14" s="177" t="s">
        <v>5</v>
      </c>
      <c r="E14" s="178"/>
      <c r="F14" s="148">
        <f>C14*E14</f>
        <v>0</v>
      </c>
      <c r="G14" s="268"/>
    </row>
    <row r="15" spans="1:7" ht="20.25" customHeight="1" thickBot="1">
      <c r="A15" s="174"/>
      <c r="B15" s="175" t="s">
        <v>196</v>
      </c>
      <c r="C15" s="176">
        <v>2390</v>
      </c>
      <c r="D15" s="177" t="s">
        <v>5</v>
      </c>
      <c r="E15" s="178"/>
      <c r="F15" s="148">
        <f>C15*E15</f>
        <v>0</v>
      </c>
      <c r="G15" s="268"/>
    </row>
    <row r="16" spans="1:7" ht="15">
      <c r="A16" s="168"/>
      <c r="B16" s="22"/>
      <c r="C16" s="150"/>
      <c r="D16" s="150"/>
      <c r="E16" s="150"/>
      <c r="F16" s="169"/>
    </row>
    <row r="17" spans="1:7" ht="77.25" thickBot="1">
      <c r="A17" s="172" t="s">
        <v>78</v>
      </c>
      <c r="B17" s="111" t="s">
        <v>289</v>
      </c>
      <c r="C17" s="140"/>
      <c r="D17" s="141"/>
      <c r="E17" s="141"/>
      <c r="F17" s="152"/>
    </row>
    <row r="18" spans="1:7" ht="20.25" customHeight="1" thickBot="1">
      <c r="A18" s="174"/>
      <c r="B18" s="175" t="s">
        <v>195</v>
      </c>
      <c r="C18" s="176">
        <v>640</v>
      </c>
      <c r="D18" s="177" t="s">
        <v>5</v>
      </c>
      <c r="E18" s="178"/>
      <c r="F18" s="148">
        <f>C18*E18</f>
        <v>0</v>
      </c>
      <c r="G18" s="268"/>
    </row>
    <row r="19" spans="1:7" ht="20.25" customHeight="1" thickBot="1">
      <c r="A19" s="174"/>
      <c r="B19" s="175" t="s">
        <v>196</v>
      </c>
      <c r="C19" s="176">
        <v>2390</v>
      </c>
      <c r="D19" s="177" t="s">
        <v>5</v>
      </c>
      <c r="E19" s="178"/>
      <c r="F19" s="148">
        <f>C19*E19</f>
        <v>0</v>
      </c>
      <c r="G19" s="268"/>
    </row>
    <row r="20" spans="1:7" ht="15">
      <c r="A20" s="168"/>
      <c r="B20" s="22"/>
      <c r="C20" s="150"/>
      <c r="D20" s="150"/>
      <c r="E20" s="150"/>
      <c r="F20" s="169"/>
    </row>
    <row r="21" spans="1:7" ht="15.75" thickBot="1">
      <c r="A21" s="168"/>
      <c r="B21" s="22"/>
      <c r="C21" s="150"/>
      <c r="D21" s="150"/>
      <c r="E21" s="150"/>
      <c r="F21" s="169"/>
    </row>
    <row r="22" spans="1:7" ht="16.5" thickBot="1">
      <c r="A22" s="181"/>
      <c r="B22" s="23" t="s">
        <v>148</v>
      </c>
      <c r="C22" s="420" t="s">
        <v>3</v>
      </c>
      <c r="D22" s="421"/>
      <c r="E22" s="184"/>
      <c r="F22" s="185">
        <f>SUM(F4:F21)</f>
        <v>0</v>
      </c>
    </row>
    <row r="23" spans="1:7" ht="15">
      <c r="A23" s="168"/>
      <c r="B23" s="22"/>
      <c r="C23" s="150"/>
      <c r="D23" s="150"/>
      <c r="E23" s="150"/>
      <c r="F23" s="150"/>
    </row>
    <row r="26" spans="1:7">
      <c r="B26" s="142"/>
    </row>
    <row r="27" spans="1:7">
      <c r="B27" s="142"/>
    </row>
    <row r="28" spans="1:7">
      <c r="B28" s="142"/>
    </row>
    <row r="29" spans="1:7">
      <c r="B29" s="142"/>
    </row>
    <row r="30" spans="1:7">
      <c r="B30" s="142"/>
    </row>
    <row r="31" spans="1:7">
      <c r="B31" s="142"/>
    </row>
    <row r="32" spans="1:7">
      <c r="B32" s="142"/>
    </row>
    <row r="33" spans="2:2">
      <c r="B33" s="142"/>
    </row>
    <row r="34" spans="2:2">
      <c r="B34" s="142"/>
    </row>
    <row r="35" spans="2:2">
      <c r="B35" s="142"/>
    </row>
  </sheetData>
  <sheetProtection algorithmName="SHA-512" hashValue="/+3Cy30WvXLcq5rUcH/2UobPXHP673/Cp1omMVXMs1LJKYOkRIUitJ1+Nl+JZkbCJOCYaYjT3RwNgAMIGWL14A==" saltValue="558cw8IJ7XkSIer0PuNY3w==" spinCount="100000" sheet="1" objects="1" scenarios="1"/>
  <protectedRanges>
    <protectedRange sqref="E1:E1048576" name="Obseg1"/>
  </protectedRanges>
  <mergeCells count="1">
    <mergeCell ref="C22:D22"/>
  </mergeCells>
  <conditionalFormatting sqref="E2:F6 E21:F65529 E10:F12">
    <cfRule type="cellIs" dxfId="361" priority="19" stopIfTrue="1" operator="equal">
      <formula>0</formula>
    </cfRule>
  </conditionalFormatting>
  <conditionalFormatting sqref="E1:F1">
    <cfRule type="cellIs" dxfId="360" priority="18" stopIfTrue="1" operator="equal">
      <formula>0</formula>
    </cfRule>
  </conditionalFormatting>
  <conditionalFormatting sqref="E7:F9">
    <cfRule type="cellIs" dxfId="359" priority="9" stopIfTrue="1" operator="equal">
      <formula>0</formula>
    </cfRule>
  </conditionalFormatting>
  <conditionalFormatting sqref="E20:F20 E16:F17 E13:F13">
    <cfRule type="cellIs" dxfId="358" priority="8" stopIfTrue="1" operator="equal">
      <formula>0</formula>
    </cfRule>
  </conditionalFormatting>
  <conditionalFormatting sqref="E15:F15">
    <cfRule type="cellIs" dxfId="357" priority="5" stopIfTrue="1" operator="equal">
      <formula>0</formula>
    </cfRule>
  </conditionalFormatting>
  <conditionalFormatting sqref="E19:F19">
    <cfRule type="cellIs" dxfId="356" priority="4" stopIfTrue="1" operator="equal">
      <formula>0</formula>
    </cfRule>
  </conditionalFormatting>
  <conditionalFormatting sqref="E14:F14">
    <cfRule type="cellIs" dxfId="355" priority="3" stopIfTrue="1" operator="equal">
      <formula>0</formula>
    </cfRule>
  </conditionalFormatting>
  <conditionalFormatting sqref="E18:F18">
    <cfRule type="cellIs" dxfId="354"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81" fitToHeight="17" orientation="portrait" r:id="rId1"/>
  <headerFooter>
    <oddHeader xml:space="preserve">&amp;LPZI Popis del&amp;CESPLANADA d.o.o.&amp;RŠt. projekta: 28/2021-8 </oddHeader>
    <oddFooter>&amp;L&amp;A&amp;CVOJAŠNICA EDVARDA PEPERKA – NASTANITVENI OBJEKT 8
Energetska sanacija in prenova notranjih prostorov&amp;R&amp;P/&amp;N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2:G93"/>
  <sheetViews>
    <sheetView view="pageBreakPreview" topLeftCell="A70" zoomScaleNormal="100" zoomScaleSheetLayoutView="100" workbookViewId="0">
      <selection activeCell="E70" sqref="E1:E1048576"/>
    </sheetView>
  </sheetViews>
  <sheetFormatPr defaultColWidth="9.140625" defaultRowHeight="12.75"/>
  <cols>
    <col min="1" max="1" width="6.28515625" style="155" bestFit="1" customWidth="1"/>
    <col min="2" max="2" width="62.28515625" style="156" customWidth="1"/>
    <col min="3" max="3" width="8.140625" style="157" bestFit="1" customWidth="1"/>
    <col min="4" max="4" width="6.140625" style="158" bestFit="1" customWidth="1"/>
    <col min="5" max="5" width="11.28515625" style="157" bestFit="1" customWidth="1"/>
    <col min="6" max="6" width="14.7109375" style="157" customWidth="1"/>
    <col min="7" max="7" width="11.28515625" style="159" customWidth="1"/>
    <col min="8" max="16384" width="9.140625" style="142"/>
  </cols>
  <sheetData>
    <row r="2" spans="1:7" ht="14.25">
      <c r="A2" s="160" t="s">
        <v>61</v>
      </c>
      <c r="B2" s="161" t="s">
        <v>50</v>
      </c>
      <c r="C2" s="160" t="s">
        <v>4</v>
      </c>
      <c r="D2" s="160" t="s">
        <v>0</v>
      </c>
      <c r="E2" s="160" t="s">
        <v>1</v>
      </c>
      <c r="F2" s="162" t="s">
        <v>2</v>
      </c>
    </row>
    <row r="3" spans="1:7" ht="15">
      <c r="B3" s="163"/>
    </row>
    <row r="4" spans="1:7" ht="18" customHeight="1">
      <c r="A4" s="164" t="s">
        <v>152</v>
      </c>
      <c r="B4" s="23" t="s">
        <v>8</v>
      </c>
      <c r="C4" s="165"/>
      <c r="D4" s="165"/>
      <c r="E4" s="165"/>
      <c r="F4" s="165"/>
    </row>
    <row r="5" spans="1:7" ht="7.5" customHeight="1">
      <c r="A5" s="166"/>
      <c r="B5" s="24"/>
      <c r="C5" s="165"/>
      <c r="D5" s="165"/>
      <c r="E5" s="165"/>
      <c r="F5" s="165"/>
    </row>
    <row r="6" spans="1:7" ht="9" customHeight="1">
      <c r="A6" s="166"/>
      <c r="B6" s="24"/>
      <c r="C6" s="165"/>
      <c r="D6" s="165"/>
      <c r="E6" s="167"/>
      <c r="F6" s="165"/>
    </row>
    <row r="7" spans="1:7" ht="328.5" customHeight="1">
      <c r="A7" s="422" t="s">
        <v>63</v>
      </c>
      <c r="B7" s="423"/>
      <c r="C7" s="423"/>
      <c r="D7" s="423"/>
      <c r="E7" s="423"/>
      <c r="F7" s="423"/>
    </row>
    <row r="8" spans="1:7" ht="15">
      <c r="A8" s="168"/>
      <c r="B8" s="22"/>
      <c r="C8" s="150"/>
      <c r="D8" s="150"/>
      <c r="E8" s="150"/>
      <c r="F8" s="169"/>
    </row>
    <row r="9" spans="1:7" ht="15.75" thickBot="1">
      <c r="A9" s="168"/>
      <c r="B9" s="170" t="s">
        <v>55</v>
      </c>
      <c r="C9" s="150"/>
      <c r="D9" s="150"/>
      <c r="E9" s="150"/>
      <c r="F9" s="169"/>
    </row>
    <row r="10" spans="1:7" ht="15.75" thickTop="1">
      <c r="A10" s="168"/>
      <c r="B10" s="22"/>
      <c r="C10" s="150"/>
      <c r="D10" s="150"/>
      <c r="E10" s="150"/>
      <c r="F10" s="169"/>
    </row>
    <row r="11" spans="1:7" ht="15">
      <c r="A11" s="168"/>
      <c r="B11" s="22"/>
      <c r="C11" s="150"/>
      <c r="D11" s="150"/>
      <c r="E11" s="150"/>
      <c r="F11" s="169"/>
    </row>
    <row r="12" spans="1:7" ht="78">
      <c r="A12" s="168"/>
      <c r="B12" s="171" t="s">
        <v>123</v>
      </c>
      <c r="C12" s="150"/>
      <c r="D12" s="150"/>
      <c r="E12" s="150"/>
      <c r="F12" s="169"/>
    </row>
    <row r="13" spans="1:7" ht="15">
      <c r="A13" s="168"/>
      <c r="B13" s="22"/>
      <c r="C13" s="150"/>
      <c r="D13" s="150"/>
      <c r="E13" s="150"/>
      <c r="F13" s="169"/>
    </row>
    <row r="14" spans="1:7" ht="15">
      <c r="A14" s="168"/>
      <c r="B14" s="22"/>
      <c r="C14" s="150"/>
      <c r="D14" s="150"/>
      <c r="E14" s="150"/>
      <c r="F14" s="169"/>
    </row>
    <row r="15" spans="1:7" ht="90" thickBot="1">
      <c r="A15" s="172" t="s">
        <v>80</v>
      </c>
      <c r="B15" s="111" t="s">
        <v>294</v>
      </c>
      <c r="C15" s="140"/>
      <c r="D15" s="141"/>
      <c r="E15" s="173"/>
      <c r="F15" s="152"/>
    </row>
    <row r="16" spans="1:7" ht="17.25" customHeight="1" thickBot="1">
      <c r="A16" s="174"/>
      <c r="B16" s="175"/>
      <c r="C16" s="176">
        <v>204</v>
      </c>
      <c r="D16" s="177" t="s">
        <v>5</v>
      </c>
      <c r="E16" s="178"/>
      <c r="F16" s="148">
        <f>C16*E16</f>
        <v>0</v>
      </c>
      <c r="G16" s="268"/>
    </row>
    <row r="17" spans="1:7" ht="15">
      <c r="A17" s="168"/>
      <c r="B17" s="22"/>
      <c r="C17" s="150"/>
      <c r="D17" s="150"/>
      <c r="E17" s="150"/>
      <c r="F17" s="169"/>
    </row>
    <row r="18" spans="1:7" ht="192" thickBot="1">
      <c r="A18" s="172" t="s">
        <v>76</v>
      </c>
      <c r="B18" s="111" t="s">
        <v>224</v>
      </c>
      <c r="C18" s="140"/>
      <c r="D18" s="141"/>
      <c r="E18" s="173"/>
      <c r="F18" s="152"/>
    </row>
    <row r="19" spans="1:7" ht="17.25" customHeight="1" thickBot="1">
      <c r="A19" s="174"/>
      <c r="B19" s="175"/>
      <c r="C19" s="176">
        <v>4.2</v>
      </c>
      <c r="D19" s="177" t="s">
        <v>57</v>
      </c>
      <c r="E19" s="178"/>
      <c r="F19" s="148">
        <f>C19*E19</f>
        <v>0</v>
      </c>
      <c r="G19" s="268"/>
    </row>
    <row r="20" spans="1:7" ht="15">
      <c r="A20" s="168"/>
      <c r="B20" s="22"/>
      <c r="C20" s="150"/>
      <c r="D20" s="150"/>
      <c r="E20" s="150"/>
      <c r="F20" s="169"/>
    </row>
    <row r="21" spans="1:7" ht="115.5" thickBot="1">
      <c r="A21" s="172" t="s">
        <v>77</v>
      </c>
      <c r="B21" s="111" t="s">
        <v>223</v>
      </c>
      <c r="C21" s="140"/>
      <c r="D21" s="141"/>
      <c r="E21" s="173"/>
      <c r="F21" s="152"/>
    </row>
    <row r="22" spans="1:7" ht="17.25" customHeight="1" thickBot="1">
      <c r="A22" s="174"/>
      <c r="B22" s="175"/>
      <c r="C22" s="176">
        <v>37</v>
      </c>
      <c r="D22" s="177" t="s">
        <v>57</v>
      </c>
      <c r="E22" s="178"/>
      <c r="F22" s="148">
        <f>C22*E22</f>
        <v>0</v>
      </c>
      <c r="G22" s="268"/>
    </row>
    <row r="23" spans="1:7" ht="15">
      <c r="A23" s="168"/>
      <c r="B23" s="22"/>
      <c r="C23" s="150"/>
      <c r="D23" s="150"/>
      <c r="E23" s="150"/>
      <c r="F23" s="169"/>
    </row>
    <row r="24" spans="1:7" ht="90" thickBot="1">
      <c r="A24" s="172" t="s">
        <v>78</v>
      </c>
      <c r="B24" s="111" t="s">
        <v>293</v>
      </c>
      <c r="C24" s="140"/>
      <c r="D24" s="141"/>
      <c r="E24" s="141"/>
      <c r="F24" s="152"/>
    </row>
    <row r="25" spans="1:7" ht="17.25" customHeight="1" thickBot="1">
      <c r="A25" s="174"/>
      <c r="B25" s="175"/>
      <c r="C25" s="176">
        <v>64</v>
      </c>
      <c r="D25" s="177" t="s">
        <v>5</v>
      </c>
      <c r="E25" s="178"/>
      <c r="F25" s="148">
        <f>C25*E25</f>
        <v>0</v>
      </c>
      <c r="G25" s="268"/>
    </row>
    <row r="26" spans="1:7" ht="15">
      <c r="A26" s="168"/>
      <c r="B26" s="22"/>
      <c r="C26" s="150"/>
      <c r="D26" s="150"/>
      <c r="E26" s="150"/>
      <c r="F26" s="169"/>
    </row>
    <row r="27" spans="1:7" ht="90" thickBot="1">
      <c r="A27" s="172" t="s">
        <v>81</v>
      </c>
      <c r="B27" s="111" t="s">
        <v>216</v>
      </c>
      <c r="C27" s="140"/>
      <c r="D27" s="141"/>
      <c r="E27" s="141"/>
      <c r="F27" s="152"/>
    </row>
    <row r="28" spans="1:7" ht="17.25" customHeight="1" thickBot="1">
      <c r="A28" s="174"/>
      <c r="B28" s="175"/>
      <c r="C28" s="176">
        <v>21</v>
      </c>
      <c r="D28" s="177" t="s">
        <v>5</v>
      </c>
      <c r="E28" s="178"/>
      <c r="F28" s="148">
        <f>C28*E28</f>
        <v>0</v>
      </c>
      <c r="G28" s="268"/>
    </row>
    <row r="29" spans="1:7" ht="15">
      <c r="A29" s="168"/>
      <c r="B29" s="22"/>
      <c r="C29" s="150"/>
      <c r="D29" s="150"/>
      <c r="E29" s="150"/>
      <c r="F29" s="169"/>
    </row>
    <row r="30" spans="1:7" ht="51.75" thickBot="1">
      <c r="A30" s="172" t="s">
        <v>79</v>
      </c>
      <c r="B30" s="111" t="s">
        <v>292</v>
      </c>
      <c r="C30" s="140"/>
      <c r="D30" s="141"/>
      <c r="E30" s="173"/>
      <c r="F30" s="152"/>
    </row>
    <row r="31" spans="1:7" ht="20.25" customHeight="1" thickBot="1">
      <c r="A31" s="174"/>
      <c r="B31" s="175" t="s">
        <v>217</v>
      </c>
      <c r="C31" s="176">
        <v>10</v>
      </c>
      <c r="D31" s="177" t="s">
        <v>9</v>
      </c>
      <c r="E31" s="178"/>
      <c r="F31" s="148">
        <f>C31*E31</f>
        <v>0</v>
      </c>
      <c r="G31" s="268"/>
    </row>
    <row r="32" spans="1:7" ht="20.25" customHeight="1" thickBot="1">
      <c r="A32" s="174"/>
      <c r="B32" s="175" t="s">
        <v>218</v>
      </c>
      <c r="C32" s="176">
        <v>5</v>
      </c>
      <c r="D32" s="177" t="s">
        <v>9</v>
      </c>
      <c r="E32" s="178"/>
      <c r="F32" s="148">
        <f>C32*E32</f>
        <v>0</v>
      </c>
      <c r="G32" s="268"/>
    </row>
    <row r="33" spans="1:7" ht="15">
      <c r="A33" s="168"/>
      <c r="B33" s="22"/>
      <c r="C33" s="150"/>
      <c r="D33" s="150"/>
      <c r="E33" s="150"/>
      <c r="F33" s="169"/>
    </row>
    <row r="34" spans="1:7" ht="64.5" thickBot="1">
      <c r="A34" s="172" t="s">
        <v>82</v>
      </c>
      <c r="B34" s="179" t="s">
        <v>191</v>
      </c>
      <c r="C34" s="140"/>
      <c r="D34" s="141"/>
      <c r="E34" s="141"/>
      <c r="F34" s="152"/>
    </row>
    <row r="35" spans="1:7" ht="17.25" customHeight="1" thickBot="1">
      <c r="A35" s="174"/>
      <c r="B35" s="175" t="s">
        <v>71</v>
      </c>
      <c r="C35" s="176">
        <v>76</v>
      </c>
      <c r="D35" s="177" t="s">
        <v>9</v>
      </c>
      <c r="E35" s="178"/>
      <c r="F35" s="148">
        <f t="shared" ref="F35:F37" si="0">C35*E35</f>
        <v>0</v>
      </c>
      <c r="G35" s="268"/>
    </row>
    <row r="36" spans="1:7" ht="17.25" customHeight="1" thickBot="1">
      <c r="A36" s="174"/>
      <c r="B36" s="175" t="s">
        <v>219</v>
      </c>
      <c r="C36" s="176">
        <v>21</v>
      </c>
      <c r="D36" s="177" t="s">
        <v>9</v>
      </c>
      <c r="E36" s="178"/>
      <c r="F36" s="148">
        <f t="shared" si="0"/>
        <v>0</v>
      </c>
      <c r="G36" s="268"/>
    </row>
    <row r="37" spans="1:7" ht="17.25" customHeight="1" thickBot="1">
      <c r="A37" s="174"/>
      <c r="B37" s="175" t="s">
        <v>220</v>
      </c>
      <c r="C37" s="176">
        <v>54</v>
      </c>
      <c r="D37" s="177" t="s">
        <v>9</v>
      </c>
      <c r="E37" s="178"/>
      <c r="F37" s="148">
        <f t="shared" si="0"/>
        <v>0</v>
      </c>
      <c r="G37" s="268"/>
    </row>
    <row r="38" spans="1:7" ht="15">
      <c r="A38" s="168"/>
      <c r="B38" s="22"/>
      <c r="C38" s="150"/>
      <c r="D38" s="150"/>
      <c r="E38" s="150"/>
      <c r="F38" s="150"/>
    </row>
    <row r="39" spans="1:7" ht="39" thickBot="1">
      <c r="A39" s="172" t="s">
        <v>83</v>
      </c>
      <c r="B39" s="179" t="s">
        <v>291</v>
      </c>
      <c r="C39" s="140"/>
      <c r="D39" s="141"/>
      <c r="E39" s="141"/>
      <c r="F39" s="152"/>
    </row>
    <row r="40" spans="1:7" ht="17.25" customHeight="1" thickBot="1">
      <c r="A40" s="174"/>
      <c r="B40" s="175" t="s">
        <v>72</v>
      </c>
      <c r="C40" s="176">
        <v>6</v>
      </c>
      <c r="D40" s="177" t="s">
        <v>9</v>
      </c>
      <c r="E40" s="178"/>
      <c r="F40" s="148">
        <f>C40*E40</f>
        <v>0</v>
      </c>
      <c r="G40" s="268"/>
    </row>
    <row r="41" spans="1:7" ht="17.25" customHeight="1" thickBot="1">
      <c r="A41" s="174"/>
      <c r="B41" s="175" t="s">
        <v>73</v>
      </c>
      <c r="C41" s="176">
        <v>6</v>
      </c>
      <c r="D41" s="177" t="s">
        <v>9</v>
      </c>
      <c r="E41" s="178"/>
      <c r="F41" s="148">
        <f>C41*E41</f>
        <v>0</v>
      </c>
      <c r="G41" s="268"/>
    </row>
    <row r="42" spans="1:7" ht="15">
      <c r="A42" s="168"/>
      <c r="B42" s="22"/>
      <c r="C42" s="150"/>
      <c r="D42" s="150"/>
      <c r="E42" s="150"/>
      <c r="F42" s="150"/>
    </row>
    <row r="43" spans="1:7" ht="39" thickBot="1">
      <c r="A43" s="172" t="s">
        <v>84</v>
      </c>
      <c r="B43" s="179" t="s">
        <v>166</v>
      </c>
      <c r="C43" s="140"/>
      <c r="D43" s="141"/>
      <c r="E43" s="180"/>
      <c r="F43" s="152"/>
    </row>
    <row r="44" spans="1:7" ht="17.25" customHeight="1" thickBot="1">
      <c r="A44" s="174"/>
      <c r="B44" s="175"/>
      <c r="C44" s="176">
        <v>277</v>
      </c>
      <c r="D44" s="177" t="s">
        <v>5</v>
      </c>
      <c r="E44" s="178"/>
      <c r="F44" s="148">
        <f>C44*E44</f>
        <v>0</v>
      </c>
      <c r="G44" s="268"/>
    </row>
    <row r="45" spans="1:7" ht="15">
      <c r="A45" s="168"/>
      <c r="B45" s="22"/>
      <c r="C45" s="150"/>
      <c r="D45" s="150"/>
      <c r="E45" s="150"/>
      <c r="F45" s="169"/>
    </row>
    <row r="46" spans="1:7" ht="64.5" thickBot="1">
      <c r="A46" s="172" t="s">
        <v>85</v>
      </c>
      <c r="B46" s="111" t="s">
        <v>221</v>
      </c>
      <c r="C46" s="140"/>
      <c r="D46" s="141"/>
      <c r="E46" s="141"/>
      <c r="F46" s="152"/>
    </row>
    <row r="47" spans="1:7" ht="17.25" customHeight="1" thickBot="1">
      <c r="A47" s="174"/>
      <c r="B47" s="175"/>
      <c r="C47" s="176">
        <v>1</v>
      </c>
      <c r="D47" s="177" t="s">
        <v>7</v>
      </c>
      <c r="E47" s="178"/>
      <c r="F47" s="148">
        <f>C47*E47</f>
        <v>0</v>
      </c>
      <c r="G47" s="268"/>
    </row>
    <row r="48" spans="1:7" ht="17.25" customHeight="1">
      <c r="A48" s="380"/>
      <c r="B48" s="381"/>
      <c r="C48" s="382"/>
      <c r="D48" s="383"/>
      <c r="E48" s="392"/>
      <c r="F48" s="385"/>
      <c r="G48" s="268"/>
    </row>
    <row r="49" spans="1:7" ht="90" thickBot="1">
      <c r="A49" s="410" t="s">
        <v>86</v>
      </c>
      <c r="B49" s="364" t="s">
        <v>479</v>
      </c>
      <c r="C49" s="382"/>
      <c r="D49" s="383"/>
      <c r="E49" s="384"/>
      <c r="F49" s="385"/>
      <c r="G49" s="268"/>
    </row>
    <row r="50" spans="1:7" ht="18.75" thickBot="1">
      <c r="A50" s="410"/>
      <c r="B50" s="291"/>
      <c r="C50" s="386">
        <v>1</v>
      </c>
      <c r="D50" s="386" t="s">
        <v>480</v>
      </c>
      <c r="E50" s="178"/>
      <c r="F50" s="387">
        <f>C50*E50</f>
        <v>0</v>
      </c>
      <c r="G50" s="268"/>
    </row>
    <row r="51" spans="1:7" ht="18">
      <c r="A51" s="410"/>
      <c r="B51" s="291"/>
      <c r="C51" s="388"/>
      <c r="D51" s="388"/>
      <c r="E51" s="392"/>
      <c r="F51" s="389"/>
      <c r="G51" s="268"/>
    </row>
    <row r="52" spans="1:7" ht="64.5" thickBot="1">
      <c r="A52" s="410" t="s">
        <v>87</v>
      </c>
      <c r="B52" s="364" t="s">
        <v>481</v>
      </c>
      <c r="C52" s="388"/>
      <c r="D52" s="388"/>
      <c r="E52" s="384"/>
      <c r="F52" s="389"/>
      <c r="G52" s="268"/>
    </row>
    <row r="53" spans="1:7" ht="18.75" thickBot="1">
      <c r="A53" s="380"/>
      <c r="B53" s="291"/>
      <c r="C53" s="391">
        <v>2.5</v>
      </c>
      <c r="D53" s="386" t="s">
        <v>5</v>
      </c>
      <c r="E53" s="178"/>
      <c r="F53" s="387">
        <f>C53*E53</f>
        <v>0</v>
      </c>
      <c r="G53" s="268"/>
    </row>
    <row r="54" spans="1:7" ht="153.75" thickBot="1">
      <c r="A54" s="172" t="s">
        <v>88</v>
      </c>
      <c r="B54" s="111" t="s">
        <v>197</v>
      </c>
      <c r="C54" s="140"/>
      <c r="D54" s="141"/>
      <c r="E54" s="141"/>
      <c r="F54" s="152"/>
    </row>
    <row r="55" spans="1:7" ht="17.25" customHeight="1" thickBot="1">
      <c r="A55" s="174"/>
      <c r="B55" s="175" t="s">
        <v>139</v>
      </c>
      <c r="C55" s="176">
        <v>15</v>
      </c>
      <c r="D55" s="177" t="s">
        <v>52</v>
      </c>
      <c r="E55" s="178"/>
      <c r="F55" s="148">
        <f>C55*E55</f>
        <v>0</v>
      </c>
      <c r="G55" s="268"/>
    </row>
    <row r="56" spans="1:7" ht="17.25" customHeight="1" thickBot="1">
      <c r="A56" s="174"/>
      <c r="B56" s="175" t="s">
        <v>140</v>
      </c>
      <c r="C56" s="176">
        <v>30</v>
      </c>
      <c r="D56" s="177" t="s">
        <v>52</v>
      </c>
      <c r="E56" s="178"/>
      <c r="F56" s="148">
        <f>C56*E56</f>
        <v>0</v>
      </c>
      <c r="G56" s="268"/>
    </row>
    <row r="57" spans="1:7" ht="15">
      <c r="A57" s="168"/>
      <c r="B57" s="22"/>
      <c r="C57" s="150"/>
      <c r="D57" s="150"/>
      <c r="E57" s="150"/>
      <c r="F57" s="169"/>
    </row>
    <row r="58" spans="1:7" ht="15.75" thickBot="1">
      <c r="A58" s="168"/>
      <c r="B58" s="170" t="s">
        <v>56</v>
      </c>
      <c r="C58" s="150"/>
      <c r="D58" s="150"/>
      <c r="E58" s="150"/>
      <c r="F58" s="169"/>
    </row>
    <row r="59" spans="1:7" ht="15.75" thickTop="1">
      <c r="A59" s="168"/>
      <c r="B59" s="22"/>
      <c r="C59" s="150"/>
      <c r="D59" s="150"/>
      <c r="E59" s="150"/>
      <c r="F59" s="169"/>
    </row>
    <row r="60" spans="1:7" ht="128.25" thickBot="1">
      <c r="A60" s="172" t="s">
        <v>295</v>
      </c>
      <c r="B60" s="179" t="s">
        <v>222</v>
      </c>
      <c r="C60" s="140"/>
      <c r="D60" s="141"/>
      <c r="E60" s="180"/>
      <c r="F60" s="152"/>
    </row>
    <row r="61" spans="1:7" ht="17.25" customHeight="1" thickBot="1">
      <c r="A61" s="174"/>
      <c r="B61" s="175"/>
      <c r="C61" s="176">
        <v>1510</v>
      </c>
      <c r="D61" s="177" t="s">
        <v>5</v>
      </c>
      <c r="E61" s="178"/>
      <c r="F61" s="148">
        <f>C61*E61</f>
        <v>0</v>
      </c>
      <c r="G61" s="268"/>
    </row>
    <row r="62" spans="1:7" ht="15">
      <c r="A62" s="168"/>
      <c r="B62" s="22"/>
      <c r="C62" s="150"/>
      <c r="D62" s="150"/>
      <c r="E62" s="150"/>
      <c r="F62" s="169"/>
    </row>
    <row r="63" spans="1:7" ht="39" thickBot="1">
      <c r="A63" s="172" t="s">
        <v>89</v>
      </c>
      <c r="B63" s="179" t="s">
        <v>124</v>
      </c>
      <c r="C63" s="140"/>
      <c r="D63" s="141"/>
      <c r="E63" s="141"/>
      <c r="F63" s="152"/>
    </row>
    <row r="64" spans="1:7" ht="17.25" customHeight="1" thickBot="1">
      <c r="A64" s="174"/>
      <c r="B64" s="175" t="s">
        <v>90</v>
      </c>
      <c r="C64" s="176">
        <v>135</v>
      </c>
      <c r="D64" s="177" t="s">
        <v>6</v>
      </c>
      <c r="E64" s="178"/>
      <c r="F64" s="148">
        <f>C64*E64</f>
        <v>0</v>
      </c>
      <c r="G64" s="268"/>
    </row>
    <row r="65" spans="1:7" ht="17.25" customHeight="1" thickBot="1">
      <c r="A65" s="174"/>
      <c r="B65" s="175" t="s">
        <v>91</v>
      </c>
      <c r="C65" s="176">
        <v>106</v>
      </c>
      <c r="D65" s="177" t="s">
        <v>6</v>
      </c>
      <c r="E65" s="178"/>
      <c r="F65" s="148">
        <f>C65*E65</f>
        <v>0</v>
      </c>
      <c r="G65" s="268"/>
    </row>
    <row r="66" spans="1:7" ht="15">
      <c r="A66" s="168"/>
      <c r="B66" s="22"/>
      <c r="C66" s="150"/>
      <c r="D66" s="150"/>
      <c r="E66" s="150"/>
      <c r="F66" s="169"/>
    </row>
    <row r="67" spans="1:7" s="5" customFormat="1" ht="192" thickBot="1">
      <c r="A67" s="343" t="s">
        <v>317</v>
      </c>
      <c r="B67" s="10" t="s">
        <v>457</v>
      </c>
      <c r="C67" s="11"/>
      <c r="D67" s="77"/>
      <c r="E67" s="77"/>
      <c r="F67" s="78"/>
      <c r="G67" s="120"/>
    </row>
    <row r="68" spans="1:7" s="5" customFormat="1" ht="19.5" customHeight="1" thickBot="1">
      <c r="A68" s="79"/>
      <c r="B68" s="4" t="s">
        <v>458</v>
      </c>
      <c r="C68" s="344">
        <v>1</v>
      </c>
      <c r="D68" s="18" t="s">
        <v>7</v>
      </c>
      <c r="E68" s="19"/>
      <c r="F68" s="20">
        <f>C68*E68</f>
        <v>0</v>
      </c>
      <c r="G68" s="120"/>
    </row>
    <row r="69" spans="1:7" s="5" customFormat="1" ht="19.5" customHeight="1" thickBot="1">
      <c r="A69" s="79"/>
      <c r="B69" s="4" t="s">
        <v>459</v>
      </c>
      <c r="C69" s="344">
        <v>4</v>
      </c>
      <c r="D69" s="18" t="s">
        <v>9</v>
      </c>
      <c r="E69" s="19"/>
      <c r="F69" s="20">
        <f>C69*E69</f>
        <v>0</v>
      </c>
      <c r="G69" s="120"/>
    </row>
    <row r="70" spans="1:7" s="5" customFormat="1" ht="13.5" customHeight="1">
      <c r="A70" s="81"/>
      <c r="B70" s="1"/>
      <c r="C70" s="2"/>
      <c r="D70" s="2"/>
      <c r="E70" s="2"/>
      <c r="F70" s="2"/>
      <c r="G70" s="120"/>
    </row>
    <row r="71" spans="1:7" s="5" customFormat="1" ht="153.75" thickBot="1">
      <c r="A71" s="81" t="s">
        <v>122</v>
      </c>
      <c r="B71" s="390" t="s">
        <v>482</v>
      </c>
      <c r="C71" s="11"/>
      <c r="D71" s="77"/>
      <c r="E71" s="77"/>
      <c r="F71" s="78"/>
      <c r="G71" s="120"/>
    </row>
    <row r="72" spans="1:7" s="5" customFormat="1" ht="13.5" customHeight="1" thickBot="1">
      <c r="A72" s="81"/>
      <c r="B72" s="4" t="s">
        <v>458</v>
      </c>
      <c r="C72" s="344">
        <v>1</v>
      </c>
      <c r="D72" s="18" t="s">
        <v>7</v>
      </c>
      <c r="E72" s="19"/>
      <c r="F72" s="20">
        <f>C72*E72</f>
        <v>0</v>
      </c>
      <c r="G72" s="120"/>
    </row>
    <row r="73" spans="1:7" s="5" customFormat="1" ht="13.5" customHeight="1" thickBot="1">
      <c r="A73" s="81"/>
      <c r="B73" s="4" t="s">
        <v>483</v>
      </c>
      <c r="C73" s="344">
        <v>3</v>
      </c>
      <c r="D73" s="18" t="s">
        <v>9</v>
      </c>
      <c r="E73" s="19"/>
      <c r="F73" s="20">
        <f>C73*E73</f>
        <v>0</v>
      </c>
      <c r="G73" s="120"/>
    </row>
    <row r="74" spans="1:7" ht="15.75" thickBot="1">
      <c r="A74" s="168"/>
      <c r="B74" s="22"/>
      <c r="C74" s="150"/>
      <c r="D74" s="150"/>
      <c r="E74" s="150"/>
      <c r="F74" s="169"/>
    </row>
    <row r="75" spans="1:7" ht="16.5" thickBot="1">
      <c r="A75" s="181"/>
      <c r="B75" s="23" t="s">
        <v>8</v>
      </c>
      <c r="C75" s="182"/>
      <c r="D75" s="183" t="s">
        <v>3</v>
      </c>
      <c r="E75" s="184"/>
      <c r="F75" s="185">
        <f>SUM(F8:F74)</f>
        <v>0</v>
      </c>
    </row>
    <row r="76" spans="1:7" ht="15">
      <c r="A76" s="168"/>
      <c r="B76" s="22"/>
      <c r="C76" s="150"/>
      <c r="D76" s="150"/>
      <c r="E76" s="150"/>
      <c r="F76" s="150"/>
    </row>
    <row r="78" spans="1:7" ht="15.75" thickBot="1">
      <c r="A78" s="168"/>
      <c r="B78" s="170" t="s">
        <v>93</v>
      </c>
      <c r="C78" s="150"/>
      <c r="D78" s="150"/>
      <c r="E78" s="150"/>
      <c r="F78" s="150"/>
    </row>
    <row r="79" spans="1:7" ht="13.5" thickTop="1"/>
    <row r="80" spans="1:7" s="5" customFormat="1" ht="39" thickBot="1">
      <c r="A80" s="63" t="s">
        <v>109</v>
      </c>
      <c r="B80" s="265" t="s">
        <v>129</v>
      </c>
      <c r="C80" s="49"/>
      <c r="D80" s="12"/>
      <c r="E80" s="12"/>
      <c r="F80" s="17"/>
    </row>
    <row r="81" spans="1:6" s="5" customFormat="1" ht="17.25" customHeight="1" thickBot="1">
      <c r="A81" s="61"/>
      <c r="B81" s="43"/>
      <c r="C81" s="215">
        <v>0.05</v>
      </c>
      <c r="D81" s="68"/>
      <c r="E81" s="67">
        <f>SUM(F75:F80)</f>
        <v>0</v>
      </c>
      <c r="F81" s="20">
        <f>C81*E81</f>
        <v>0</v>
      </c>
    </row>
    <row r="82" spans="1:6" s="5" customFormat="1" ht="15">
      <c r="A82" s="57"/>
      <c r="B82" s="1"/>
      <c r="C82" s="2"/>
      <c r="D82" s="2"/>
      <c r="E82" s="2"/>
      <c r="F82" s="15"/>
    </row>
    <row r="83" spans="1:6" ht="13.5" thickBot="1">
      <c r="B83" s="142"/>
    </row>
    <row r="84" spans="1:6" ht="16.5" thickBot="1">
      <c r="A84" s="181"/>
      <c r="B84" s="23" t="s">
        <v>94</v>
      </c>
      <c r="C84" s="424" t="s">
        <v>3</v>
      </c>
      <c r="D84" s="425"/>
      <c r="E84" s="184"/>
      <c r="F84" s="185">
        <f>SUM(F78:F83)</f>
        <v>0</v>
      </c>
    </row>
    <row r="85" spans="1:6">
      <c r="B85" s="142"/>
    </row>
    <row r="86" spans="1:6">
      <c r="B86" s="142"/>
    </row>
    <row r="87" spans="1:6">
      <c r="B87" s="142"/>
    </row>
    <row r="88" spans="1:6">
      <c r="B88" s="142"/>
    </row>
    <row r="89" spans="1:6">
      <c r="B89" s="142"/>
    </row>
    <row r="90" spans="1:6">
      <c r="B90" s="142"/>
    </row>
    <row r="91" spans="1:6">
      <c r="B91" s="142"/>
    </row>
    <row r="92" spans="1:6">
      <c r="B92" s="142"/>
    </row>
    <row r="93" spans="1:6">
      <c r="B93" s="142"/>
    </row>
  </sheetData>
  <sheetProtection algorithmName="SHA-512" hashValue="u+ux6+kQ6fBWNMyex4dSyokW8Wwic1JDlLWAlEz1zs/8/HYGxmx0N5dku2eayDJ2bm9jvuD5PU/5kFafhMf7Lw==" saltValue="+kYhF9rH/NF1lhumpFmMaA==" spinCount="100000" sheet="1" objects="1" scenarios="1"/>
  <protectedRanges>
    <protectedRange sqref="E1:E49 E54:E1048576" name="Obseg1"/>
    <protectedRange sqref="E50:E52" name="Obseg1_1"/>
    <protectedRange sqref="E53" name="Obseg1_3"/>
  </protectedRanges>
  <mergeCells count="2">
    <mergeCell ref="A7:F7"/>
    <mergeCell ref="C84:D84"/>
  </mergeCells>
  <phoneticPr fontId="11" type="noConversion"/>
  <conditionalFormatting sqref="F83:F65247 F38:F42 F30:F31 F57:F66 F24:F26 F1:F17 F54:F55 F33:F36 F74:F79">
    <cfRule type="cellIs" dxfId="353" priority="80" stopIfTrue="1" operator="equal">
      <formula>0</formula>
    </cfRule>
  </conditionalFormatting>
  <conditionalFormatting sqref="F80:F82">
    <cfRule type="cellIs" dxfId="352" priority="60" stopIfTrue="1" operator="equal">
      <formula>0</formula>
    </cfRule>
  </conditionalFormatting>
  <conditionalFormatting sqref="F56">
    <cfRule type="cellIs" dxfId="351" priority="54" stopIfTrue="1" operator="equal">
      <formula>0</formula>
    </cfRule>
  </conditionalFormatting>
  <conditionalFormatting sqref="F43:F45">
    <cfRule type="cellIs" dxfId="350" priority="48" stopIfTrue="1" operator="equal">
      <formula>0</formula>
    </cfRule>
  </conditionalFormatting>
  <conditionalFormatting sqref="F27:F29">
    <cfRule type="cellIs" dxfId="349" priority="35" stopIfTrue="1" operator="equal">
      <formula>0</formula>
    </cfRule>
  </conditionalFormatting>
  <conditionalFormatting sqref="F37">
    <cfRule type="cellIs" dxfId="348" priority="17" stopIfTrue="1" operator="equal">
      <formula>0</formula>
    </cfRule>
  </conditionalFormatting>
  <conditionalFormatting sqref="F32">
    <cfRule type="cellIs" dxfId="347" priority="13" stopIfTrue="1" operator="equal">
      <formula>0</formula>
    </cfRule>
  </conditionalFormatting>
  <conditionalFormatting sqref="F21:F23">
    <cfRule type="cellIs" dxfId="346" priority="12" stopIfTrue="1" operator="equal">
      <formula>0</formula>
    </cfRule>
  </conditionalFormatting>
  <conditionalFormatting sqref="F46:F49">
    <cfRule type="cellIs" dxfId="345" priority="8" stopIfTrue="1" operator="equal">
      <formula>0</formula>
    </cfRule>
  </conditionalFormatting>
  <conditionalFormatting sqref="F18:F20">
    <cfRule type="cellIs" dxfId="344" priority="7" stopIfTrue="1" operator="equal">
      <formula>0</formula>
    </cfRule>
  </conditionalFormatting>
  <conditionalFormatting sqref="F67:F68 F70:F72">
    <cfRule type="cellIs" dxfId="343" priority="5" stopIfTrue="1" operator="equal">
      <formula>0</formula>
    </cfRule>
  </conditionalFormatting>
  <conditionalFormatting sqref="F69">
    <cfRule type="cellIs" dxfId="342" priority="4" stopIfTrue="1" operator="equal">
      <formula>0</formula>
    </cfRule>
  </conditionalFormatting>
  <conditionalFormatting sqref="F50:F52">
    <cfRule type="cellIs" dxfId="341" priority="3" stopIfTrue="1" operator="equal">
      <formula>0</formula>
    </cfRule>
  </conditionalFormatting>
  <conditionalFormatting sqref="F73">
    <cfRule type="cellIs" dxfId="340" priority="2" stopIfTrue="1" operator="equal">
      <formula>0</formula>
    </cfRule>
  </conditionalFormatting>
  <conditionalFormatting sqref="F53">
    <cfRule type="cellIs" dxfId="339"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81" fitToHeight="10" orientation="portrait" r:id="rId1"/>
  <headerFooter>
    <oddHeader xml:space="preserve">&amp;LPZI Popis del&amp;CESPLANADA d.o.o.&amp;RŠt. projekta: 28/2021-8 </oddHeader>
    <oddFooter>&amp;L&amp;A&amp;CVOJAŠNICA EDVARDA PEPERKA – NASTANITVENI OBJEKT 8
Energetska sanacija in prenova notranjih prostorov&amp;R&amp;P/&amp;N</oddFooter>
  </headerFooter>
  <rowBreaks count="2" manualBreakCount="2">
    <brk id="8" max="5" man="1"/>
    <brk id="57"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2:G54"/>
  <sheetViews>
    <sheetView view="pageBreakPreview" topLeftCell="A38" zoomScaleNormal="100" zoomScaleSheetLayoutView="100" workbookViewId="0">
      <selection activeCell="E38" sqref="E1:E1048576"/>
    </sheetView>
  </sheetViews>
  <sheetFormatPr defaultColWidth="9.140625" defaultRowHeight="15.75"/>
  <cols>
    <col min="1" max="1" width="5.7109375" style="73" bestFit="1" customWidth="1"/>
    <col min="2" max="2" width="61.7109375" style="7" customWidth="1"/>
    <col min="3" max="3" width="9.140625" style="6" customWidth="1"/>
    <col min="4" max="4" width="5.7109375" style="8" customWidth="1"/>
    <col min="5" max="5" width="10.5703125" style="6" customWidth="1"/>
    <col min="6" max="6" width="16.42578125" style="6" customWidth="1"/>
    <col min="7" max="7" width="50.140625" style="120" customWidth="1"/>
    <col min="8" max="8" width="9.140625" style="5"/>
    <col min="9" max="10" width="7.85546875" style="5" customWidth="1"/>
    <col min="11" max="16384" width="9.140625" style="5"/>
  </cols>
  <sheetData>
    <row r="2" spans="1:7">
      <c r="A2" s="106" t="s">
        <v>61</v>
      </c>
      <c r="B2" s="72" t="s">
        <v>50</v>
      </c>
      <c r="C2" s="3" t="s">
        <v>4</v>
      </c>
      <c r="D2" s="3" t="s">
        <v>0</v>
      </c>
      <c r="E2" s="3" t="s">
        <v>1</v>
      </c>
      <c r="F2" s="21" t="s">
        <v>2</v>
      </c>
    </row>
    <row r="3" spans="1:7">
      <c r="B3" s="44"/>
    </row>
    <row r="4" spans="1:7">
      <c r="A4" s="74" t="s">
        <v>153</v>
      </c>
      <c r="B4" s="9" t="s">
        <v>99</v>
      </c>
      <c r="C4" s="75"/>
      <c r="D4" s="75"/>
      <c r="E4" s="75"/>
      <c r="F4" s="75"/>
    </row>
    <row r="5" spans="1:7">
      <c r="B5" s="44"/>
    </row>
    <row r="6" spans="1:7" s="120" customFormat="1" ht="70.5" customHeight="1">
      <c r="A6" s="426" t="s">
        <v>116</v>
      </c>
      <c r="B6" s="426"/>
      <c r="C6" s="426"/>
      <c r="D6" s="426"/>
      <c r="E6" s="426"/>
      <c r="F6" s="426"/>
    </row>
    <row r="7" spans="1:7" s="120" customFormat="1" ht="70.5" customHeight="1">
      <c r="A7" s="427"/>
      <c r="B7" s="427"/>
      <c r="C7" s="427"/>
      <c r="D7" s="427"/>
      <c r="E7" s="427"/>
      <c r="F7" s="427"/>
    </row>
    <row r="8" spans="1:7" s="120" customFormat="1" ht="70.5" customHeight="1">
      <c r="A8" s="427"/>
      <c r="B8" s="427"/>
      <c r="C8" s="427"/>
      <c r="D8" s="427"/>
      <c r="E8" s="427"/>
      <c r="F8" s="427"/>
    </row>
    <row r="9" spans="1:7" s="120" customFormat="1" ht="70.5" customHeight="1">
      <c r="A9" s="427"/>
      <c r="B9" s="427"/>
      <c r="C9" s="427"/>
      <c r="D9" s="427"/>
      <c r="E9" s="427"/>
      <c r="F9" s="427"/>
    </row>
    <row r="10" spans="1:7" s="120" customFormat="1" ht="70.5" customHeight="1">
      <c r="A10" s="427"/>
      <c r="B10" s="427"/>
      <c r="C10" s="427"/>
      <c r="D10" s="427"/>
      <c r="E10" s="427"/>
      <c r="F10" s="427"/>
    </row>
    <row r="11" spans="1:7" s="120" customFormat="1" ht="77.25" customHeight="1">
      <c r="A11" s="427"/>
      <c r="B11" s="427"/>
      <c r="C11" s="427"/>
      <c r="D11" s="427"/>
      <c r="E11" s="427"/>
      <c r="F11" s="427"/>
    </row>
    <row r="12" spans="1:7" s="120" customFormat="1">
      <c r="A12" s="73"/>
      <c r="B12" s="44"/>
      <c r="C12" s="6"/>
      <c r="D12" s="8"/>
      <c r="E12" s="6"/>
      <c r="F12" s="6"/>
    </row>
    <row r="13" spans="1:7" s="120" customFormat="1" ht="89.25">
      <c r="A13" s="81"/>
      <c r="B13" s="119" t="s">
        <v>297</v>
      </c>
      <c r="C13" s="82"/>
      <c r="D13" s="82"/>
      <c r="E13" s="82"/>
      <c r="F13" s="82"/>
    </row>
    <row r="14" spans="1:7" s="120" customFormat="1" ht="25.5" customHeight="1">
      <c r="A14" s="81"/>
      <c r="B14" s="123"/>
      <c r="C14" s="82"/>
      <c r="D14" s="82"/>
      <c r="E14" s="82"/>
      <c r="F14" s="82"/>
    </row>
    <row r="15" spans="1:7" s="120" customFormat="1" ht="166.5" thickBot="1">
      <c r="A15" s="76" t="s">
        <v>80</v>
      </c>
      <c r="B15" s="10" t="s">
        <v>296</v>
      </c>
      <c r="C15" s="214"/>
      <c r="D15" s="77"/>
      <c r="E15" s="77"/>
      <c r="F15" s="78"/>
    </row>
    <row r="16" spans="1:7" s="120" customFormat="1" ht="17.25" customHeight="1" thickBot="1">
      <c r="A16" s="79"/>
      <c r="B16" s="83" t="s">
        <v>143</v>
      </c>
      <c r="C16" s="80">
        <v>73</v>
      </c>
      <c r="D16" s="18" t="s">
        <v>57</v>
      </c>
      <c r="E16" s="19"/>
      <c r="F16" s="20">
        <f>C16*E16</f>
        <v>0</v>
      </c>
      <c r="G16" s="268"/>
    </row>
    <row r="17" spans="1:7" s="120" customFormat="1" ht="17.25" customHeight="1" thickBot="1">
      <c r="A17" s="79"/>
      <c r="B17" s="83" t="s">
        <v>186</v>
      </c>
      <c r="C17" s="80">
        <v>11</v>
      </c>
      <c r="D17" s="18" t="s">
        <v>57</v>
      </c>
      <c r="E17" s="19"/>
      <c r="F17" s="20">
        <f>C17*E17</f>
        <v>0</v>
      </c>
      <c r="G17" s="268"/>
    </row>
    <row r="18" spans="1:7" s="120" customFormat="1" ht="17.25" customHeight="1" thickBot="1">
      <c r="A18" s="79"/>
      <c r="B18" s="83" t="s">
        <v>117</v>
      </c>
      <c r="C18" s="80">
        <v>12</v>
      </c>
      <c r="D18" s="18" t="s">
        <v>57</v>
      </c>
      <c r="E18" s="19"/>
      <c r="F18" s="20">
        <f>C18*E18</f>
        <v>0</v>
      </c>
      <c r="G18" s="268"/>
    </row>
    <row r="19" spans="1:7" s="120" customFormat="1" ht="18.75" thickBot="1">
      <c r="A19" s="79"/>
      <c r="B19" s="127" t="s">
        <v>128</v>
      </c>
      <c r="C19" s="80">
        <v>72</v>
      </c>
      <c r="D19" s="18" t="s">
        <v>57</v>
      </c>
      <c r="E19" s="19"/>
      <c r="F19" s="20">
        <f>C19*E19</f>
        <v>0</v>
      </c>
      <c r="G19" s="268"/>
    </row>
    <row r="20" spans="1:7" s="120" customFormat="1">
      <c r="A20" s="81"/>
      <c r="B20" s="123"/>
      <c r="C20" s="82"/>
      <c r="D20" s="82"/>
      <c r="E20" s="82"/>
      <c r="F20" s="82"/>
    </row>
    <row r="21" spans="1:7" s="120" customFormat="1" ht="128.25" thickBot="1">
      <c r="A21" s="76" t="s">
        <v>76</v>
      </c>
      <c r="B21" s="10" t="s">
        <v>298</v>
      </c>
      <c r="C21" s="11"/>
      <c r="D21" s="77"/>
      <c r="E21" s="77"/>
      <c r="F21" s="78"/>
    </row>
    <row r="22" spans="1:7" s="120" customFormat="1" ht="18.75" customHeight="1" thickBot="1">
      <c r="A22" s="79"/>
      <c r="B22" s="83" t="s">
        <v>141</v>
      </c>
      <c r="C22" s="80">
        <v>41</v>
      </c>
      <c r="D22" s="18" t="s">
        <v>57</v>
      </c>
      <c r="E22" s="19"/>
      <c r="F22" s="20">
        <f t="shared" ref="F22:F25" si="0">C22*E22</f>
        <v>0</v>
      </c>
      <c r="G22" s="268"/>
    </row>
    <row r="23" spans="1:7" s="120" customFormat="1" ht="18.75" thickBot="1">
      <c r="A23" s="79"/>
      <c r="B23" s="127" t="s">
        <v>202</v>
      </c>
      <c r="C23" s="80">
        <v>20.5</v>
      </c>
      <c r="D23" s="18" t="s">
        <v>57</v>
      </c>
      <c r="E23" s="19"/>
      <c r="F23" s="20">
        <f>C23*E23</f>
        <v>0</v>
      </c>
      <c r="G23" s="268"/>
    </row>
    <row r="24" spans="1:7" s="120" customFormat="1" ht="18.75" thickBot="1">
      <c r="A24" s="79"/>
      <c r="B24" s="127" t="s">
        <v>142</v>
      </c>
      <c r="C24" s="80">
        <v>203</v>
      </c>
      <c r="D24" s="18" t="s">
        <v>5</v>
      </c>
      <c r="E24" s="19"/>
      <c r="F24" s="20">
        <f>C24*E24</f>
        <v>0</v>
      </c>
      <c r="G24" s="268"/>
    </row>
    <row r="25" spans="1:7" s="120" customFormat="1" ht="18.75" customHeight="1" thickBot="1">
      <c r="A25" s="79"/>
      <c r="B25" s="83" t="s">
        <v>201</v>
      </c>
      <c r="C25" s="80">
        <v>150</v>
      </c>
      <c r="D25" s="18" t="s">
        <v>5</v>
      </c>
      <c r="E25" s="19"/>
      <c r="F25" s="20">
        <f t="shared" si="0"/>
        <v>0</v>
      </c>
      <c r="G25" s="268"/>
    </row>
    <row r="26" spans="1:7" s="120" customFormat="1">
      <c r="A26" s="81"/>
      <c r="B26" s="123"/>
      <c r="C26" s="82"/>
      <c r="D26" s="82"/>
      <c r="E26" s="82"/>
      <c r="F26" s="82"/>
    </row>
    <row r="27" spans="1:7" s="120" customFormat="1" ht="16.5" thickBot="1">
      <c r="A27" s="81"/>
      <c r="B27" s="81"/>
      <c r="C27" s="81"/>
      <c r="D27" s="81"/>
      <c r="E27" s="81"/>
      <c r="F27" s="81"/>
    </row>
    <row r="28" spans="1:7" ht="16.5" thickBot="1">
      <c r="A28" s="84"/>
      <c r="B28" s="9" t="s">
        <v>99</v>
      </c>
      <c r="C28" s="121"/>
      <c r="D28" s="122" t="s">
        <v>3</v>
      </c>
      <c r="E28" s="85"/>
      <c r="F28" s="86">
        <f>SUM(F12:F27)</f>
        <v>0</v>
      </c>
    </row>
    <row r="29" spans="1:7">
      <c r="B29" s="44"/>
    </row>
    <row r="30" spans="1:7">
      <c r="B30" s="126"/>
    </row>
    <row r="31" spans="1:7">
      <c r="B31" s="126"/>
    </row>
    <row r="32" spans="1:7" ht="16.5" thickBot="1">
      <c r="A32" s="57"/>
      <c r="B32" s="107" t="s">
        <v>93</v>
      </c>
      <c r="C32" s="2"/>
      <c r="D32" s="2"/>
      <c r="E32" s="2"/>
      <c r="F32" s="2"/>
    </row>
    <row r="33" spans="1:6" ht="16.5" thickTop="1">
      <c r="A33" s="58"/>
      <c r="B33" s="126"/>
    </row>
    <row r="34" spans="1:6" ht="115.5" thickBot="1">
      <c r="A34" s="352" t="s">
        <v>77</v>
      </c>
      <c r="B34" s="364" t="s">
        <v>484</v>
      </c>
      <c r="C34" s="354"/>
      <c r="D34" s="355"/>
      <c r="E34" s="354"/>
      <c r="F34" s="354"/>
    </row>
    <row r="35" spans="1:6" ht="16.5" thickBot="1">
      <c r="A35" s="352"/>
      <c r="B35" s="376"/>
      <c r="C35" s="391">
        <v>1.5</v>
      </c>
      <c r="D35" s="386" t="s">
        <v>57</v>
      </c>
      <c r="E35" s="147"/>
      <c r="F35" s="387">
        <f>C35*E35</f>
        <v>0</v>
      </c>
    </row>
    <row r="36" spans="1:6">
      <c r="A36" s="352"/>
      <c r="B36" s="376"/>
      <c r="C36" s="354"/>
      <c r="D36" s="355"/>
      <c r="E36" s="354"/>
      <c r="F36" s="354"/>
    </row>
    <row r="37" spans="1:6" ht="115.5" thickBot="1">
      <c r="A37" s="352" t="s">
        <v>78</v>
      </c>
      <c r="B37" s="364" t="s">
        <v>485</v>
      </c>
      <c r="C37" s="354"/>
      <c r="D37" s="355"/>
      <c r="E37" s="354"/>
      <c r="F37" s="354"/>
    </row>
    <row r="38" spans="1:6" ht="16.5" thickBot="1">
      <c r="A38" s="352"/>
      <c r="B38" s="376"/>
      <c r="C38" s="391">
        <v>25</v>
      </c>
      <c r="D38" s="386" t="s">
        <v>57</v>
      </c>
      <c r="E38" s="147"/>
      <c r="F38" s="387">
        <f>C38*E38</f>
        <v>0</v>
      </c>
    </row>
    <row r="39" spans="1:6">
      <c r="A39" s="352"/>
      <c r="B39" s="376"/>
      <c r="C39" s="354"/>
      <c r="D39" s="355"/>
      <c r="E39" s="354"/>
      <c r="F39" s="354"/>
    </row>
    <row r="40" spans="1:6" ht="179.25" thickBot="1">
      <c r="A40" s="352" t="s">
        <v>81</v>
      </c>
      <c r="B40" s="364" t="s">
        <v>486</v>
      </c>
      <c r="C40" s="354"/>
      <c r="D40" s="355"/>
      <c r="E40" s="354"/>
      <c r="F40" s="354"/>
    </row>
    <row r="41" spans="1:6" ht="16.5" thickBot="1">
      <c r="A41" s="352"/>
      <c r="B41" s="393" t="s">
        <v>487</v>
      </c>
      <c r="C41" s="391">
        <v>55</v>
      </c>
      <c r="D41" s="386" t="s">
        <v>5</v>
      </c>
      <c r="E41" s="147"/>
      <c r="F41" s="387">
        <f>C41*E41</f>
        <v>0</v>
      </c>
    </row>
    <row r="42" spans="1:6" ht="16.5" thickBot="1">
      <c r="A42" s="352"/>
      <c r="B42" s="393" t="s">
        <v>488</v>
      </c>
      <c r="C42" s="391">
        <v>2</v>
      </c>
      <c r="D42" s="386" t="s">
        <v>57</v>
      </c>
      <c r="E42" s="147"/>
      <c r="F42" s="387">
        <f>C42*E42</f>
        <v>0</v>
      </c>
    </row>
    <row r="43" spans="1:6">
      <c r="A43" s="352"/>
      <c r="B43" s="376"/>
      <c r="C43" s="394"/>
      <c r="D43" s="355"/>
      <c r="E43" s="354"/>
      <c r="F43" s="354"/>
    </row>
    <row r="44" spans="1:6" ht="51.75" thickBot="1">
      <c r="A44" s="352" t="s">
        <v>79</v>
      </c>
      <c r="B44" s="364" t="s">
        <v>489</v>
      </c>
      <c r="C44" s="394"/>
      <c r="D44" s="355"/>
      <c r="E44" s="354"/>
      <c r="F44" s="354"/>
    </row>
    <row r="45" spans="1:6" ht="16.5" thickBot="1">
      <c r="A45" s="352"/>
      <c r="B45" s="393" t="s">
        <v>490</v>
      </c>
      <c r="C45" s="391">
        <v>19</v>
      </c>
      <c r="D45" s="386" t="s">
        <v>57</v>
      </c>
      <c r="E45" s="147"/>
      <c r="F45" s="387">
        <f>C45*E45</f>
        <v>0</v>
      </c>
    </row>
    <row r="46" spans="1:6">
      <c r="A46" s="352"/>
      <c r="B46" s="376"/>
      <c r="C46" s="354"/>
      <c r="D46" s="355"/>
      <c r="E46" s="354"/>
      <c r="F46" s="354"/>
    </row>
    <row r="47" spans="1:6" ht="77.25" thickBot="1">
      <c r="A47" s="352" t="s">
        <v>82</v>
      </c>
      <c r="B47" s="364" t="s">
        <v>491</v>
      </c>
      <c r="C47" s="354"/>
      <c r="D47" s="355"/>
      <c r="E47" s="354"/>
      <c r="F47" s="354"/>
    </row>
    <row r="48" spans="1:6" ht="16.5" thickBot="1">
      <c r="A48" s="352"/>
      <c r="B48" s="376"/>
      <c r="C48" s="391">
        <v>8</v>
      </c>
      <c r="D48" s="386" t="s">
        <v>57</v>
      </c>
      <c r="E48" s="147"/>
      <c r="F48" s="387">
        <f>C48*E48</f>
        <v>0</v>
      </c>
    </row>
    <row r="49" spans="1:7">
      <c r="A49" s="58"/>
      <c r="B49" s="126"/>
    </row>
    <row r="50" spans="1:7" ht="39" thickBot="1">
      <c r="A50" s="63" t="s">
        <v>83</v>
      </c>
      <c r="B50" s="265" t="s">
        <v>155</v>
      </c>
      <c r="C50" s="49"/>
      <c r="D50" s="12"/>
      <c r="E50" s="12"/>
      <c r="F50" s="17"/>
      <c r="G50" s="5"/>
    </row>
    <row r="51" spans="1:7" ht="17.25" customHeight="1" thickBot="1">
      <c r="A51" s="61"/>
      <c r="B51" s="43"/>
      <c r="C51" s="215">
        <v>0.05</v>
      </c>
      <c r="D51" s="68"/>
      <c r="E51" s="67">
        <f>SUM(F28:F50)</f>
        <v>0</v>
      </c>
      <c r="F51" s="20">
        <f>C51*E51</f>
        <v>0</v>
      </c>
      <c r="G51" s="5"/>
    </row>
    <row r="52" spans="1:7" ht="15">
      <c r="A52" s="57"/>
      <c r="B52" s="1"/>
      <c r="C52" s="2"/>
      <c r="D52" s="2"/>
      <c r="E52" s="2"/>
      <c r="F52" s="15"/>
      <c r="G52" s="5"/>
    </row>
    <row r="53" spans="1:7" ht="16.5" thickBot="1"/>
    <row r="54" spans="1:7" ht="16.5" thickBot="1">
      <c r="A54" s="84"/>
      <c r="B54" s="9" t="s">
        <v>154</v>
      </c>
      <c r="C54" s="428" t="s">
        <v>3</v>
      </c>
      <c r="D54" s="429"/>
      <c r="E54" s="85"/>
      <c r="F54" s="86">
        <f>SUM(F32:F53)</f>
        <v>0</v>
      </c>
    </row>
  </sheetData>
  <sheetProtection algorithmName="SHA-512" hashValue="JsQ6ALMKrnXbnJO19Lx1Chw7LvWnRlfysJUbg66CZWHqNHr2DhB6DwnCycyCl+faKMMhzV5HY9foSRFkUFSOqQ==" saltValue="7thasy2QFWN1tmLilgUyNg==" spinCount="100000" sheet="1" objects="1" scenarios="1"/>
  <protectedRanges>
    <protectedRange sqref="E1:E33 E49:E1048576" name="Obseg1"/>
    <protectedRange sqref="E34 E43:E44 E36:E37 E39:E40 E46:E47" name="Obseg1_1"/>
    <protectedRange sqref="E41:E42" name="Obseg1_1_1"/>
    <protectedRange sqref="E35" name="Obseg1_2"/>
    <protectedRange sqref="E38" name="Obseg1_3"/>
    <protectedRange sqref="E45" name="Obseg1_4"/>
    <protectedRange sqref="E48" name="Obseg1_5"/>
  </protectedRanges>
  <mergeCells count="2">
    <mergeCell ref="A6:F11"/>
    <mergeCell ref="C54:D54"/>
  </mergeCells>
  <conditionalFormatting sqref="F53:F65503 F1:F16 F18:F22 F25:F33 F49">
    <cfRule type="cellIs" dxfId="338" priority="53" stopIfTrue="1" operator="equal">
      <formula>0</formula>
    </cfRule>
  </conditionalFormatting>
  <conditionalFormatting sqref="F17">
    <cfRule type="cellIs" dxfId="337" priority="33" stopIfTrue="1" operator="equal">
      <formula>0</formula>
    </cfRule>
  </conditionalFormatting>
  <conditionalFormatting sqref="F50:F52">
    <cfRule type="cellIs" dxfId="336" priority="17" stopIfTrue="1" operator="equal">
      <formula>0</formula>
    </cfRule>
  </conditionalFormatting>
  <conditionalFormatting sqref="F24">
    <cfRule type="cellIs" dxfId="335" priority="15" stopIfTrue="1" operator="equal">
      <formula>0</formula>
    </cfRule>
  </conditionalFormatting>
  <conditionalFormatting sqref="F23">
    <cfRule type="cellIs" dxfId="334" priority="7" stopIfTrue="1" operator="equal">
      <formula>0</formula>
    </cfRule>
  </conditionalFormatting>
  <conditionalFormatting sqref="F34 F43:F44 F36:F37 F39:F40 F46:F47">
    <cfRule type="cellIs" dxfId="333" priority="6" stopIfTrue="1" operator="equal">
      <formula>0</formula>
    </cfRule>
  </conditionalFormatting>
  <conditionalFormatting sqref="F41:F42">
    <cfRule type="cellIs" dxfId="332" priority="5" stopIfTrue="1" operator="equal">
      <formula>0</formula>
    </cfRule>
  </conditionalFormatting>
  <conditionalFormatting sqref="F35">
    <cfRule type="cellIs" dxfId="331" priority="4" stopIfTrue="1" operator="equal">
      <formula>0</formula>
    </cfRule>
  </conditionalFormatting>
  <conditionalFormatting sqref="F38">
    <cfRule type="cellIs" dxfId="330" priority="3" stopIfTrue="1" operator="equal">
      <formula>0</formula>
    </cfRule>
  </conditionalFormatting>
  <conditionalFormatting sqref="F45">
    <cfRule type="cellIs" dxfId="329" priority="2" stopIfTrue="1" operator="equal">
      <formula>0</formula>
    </cfRule>
  </conditionalFormatting>
  <conditionalFormatting sqref="F48">
    <cfRule type="cellIs" dxfId="328"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81" fitToHeight="13" orientation="portrait" r:id="rId1"/>
  <headerFooter>
    <oddHeader xml:space="preserve">&amp;LPZI Popis del&amp;CESPLANADA d.o.o.&amp;RŠt. projekta: 28/2021-8 </oddHeader>
    <oddFooter>&amp;L&amp;A&amp;CVOJAŠNICA EDVARDA PEPERKA – NASTANITVENI OBJEKT 8
Energetska sanacija in prenova notranjih prostorov&amp;R&amp;P/&amp;N</oddFooter>
  </headerFooter>
  <rowBreaks count="1" manualBreakCount="1">
    <brk id="11"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5B1A9-C1A3-41C1-803C-2CF98760F691}">
  <sheetPr>
    <tabColor rgb="FFFFFF00"/>
  </sheetPr>
  <dimension ref="A2:G38"/>
  <sheetViews>
    <sheetView view="pageBreakPreview" topLeftCell="A7" zoomScaleNormal="100" zoomScaleSheetLayoutView="100" workbookViewId="0">
      <selection activeCell="E12" sqref="E1:E1048576"/>
    </sheetView>
  </sheetViews>
  <sheetFormatPr defaultRowHeight="15.75"/>
  <cols>
    <col min="1" max="1" width="5.7109375" style="352" bestFit="1" customWidth="1"/>
    <col min="2" max="2" width="61.7109375" style="376" customWidth="1"/>
    <col min="3" max="3" width="9.140625" style="354"/>
    <col min="4" max="4" width="5.7109375" style="355" customWidth="1"/>
    <col min="5" max="5" width="10.5703125" style="354" customWidth="1"/>
    <col min="6" max="6" width="16.42578125" style="354" customWidth="1"/>
    <col min="7" max="7" width="22.7109375" style="351" customWidth="1"/>
    <col min="9" max="9" width="10" customWidth="1"/>
  </cols>
  <sheetData>
    <row r="2" spans="1:6">
      <c r="A2" s="347" t="s">
        <v>61</v>
      </c>
      <c r="B2" s="348" t="s">
        <v>50</v>
      </c>
      <c r="C2" s="349" t="s">
        <v>4</v>
      </c>
      <c r="D2" s="349" t="s">
        <v>0</v>
      </c>
      <c r="E2" s="349" t="s">
        <v>1</v>
      </c>
      <c r="F2" s="350" t="s">
        <v>2</v>
      </c>
    </row>
    <row r="3" spans="1:6">
      <c r="B3" s="353"/>
    </row>
    <row r="4" spans="1:6">
      <c r="A4" s="356" t="s">
        <v>467</v>
      </c>
      <c r="B4" s="357" t="s">
        <v>468</v>
      </c>
      <c r="C4" s="358"/>
      <c r="D4" s="358"/>
      <c r="E4" s="358"/>
      <c r="F4" s="358"/>
    </row>
    <row r="5" spans="1:6">
      <c r="B5" s="353"/>
    </row>
    <row r="6" spans="1:6" s="351" customFormat="1" ht="409.5" customHeight="1">
      <c r="A6" s="430" t="s">
        <v>469</v>
      </c>
      <c r="B6" s="430"/>
      <c r="C6" s="430"/>
      <c r="D6" s="430"/>
      <c r="E6" s="430"/>
      <c r="F6" s="430"/>
    </row>
    <row r="7" spans="1:6" s="351" customFormat="1" ht="177" customHeight="1">
      <c r="A7" s="430"/>
      <c r="B7" s="430"/>
      <c r="C7" s="430"/>
      <c r="D7" s="430"/>
      <c r="E7" s="430"/>
      <c r="F7" s="430"/>
    </row>
    <row r="8" spans="1:6" s="351" customFormat="1">
      <c r="A8" s="430"/>
      <c r="B8" s="430"/>
      <c r="C8" s="430"/>
      <c r="D8" s="430"/>
      <c r="E8" s="430"/>
      <c r="F8" s="430"/>
    </row>
    <row r="9" spans="1:6" s="351" customFormat="1">
      <c r="A9" s="430"/>
      <c r="B9" s="430"/>
      <c r="C9" s="430"/>
      <c r="D9" s="430"/>
      <c r="E9" s="430"/>
      <c r="F9" s="430"/>
    </row>
    <row r="10" spans="1:6" s="351" customFormat="1">
      <c r="A10" s="430"/>
      <c r="B10" s="430"/>
      <c r="C10" s="430"/>
      <c r="D10" s="430"/>
      <c r="E10" s="430"/>
      <c r="F10" s="430"/>
    </row>
    <row r="11" spans="1:6" s="351" customFormat="1">
      <c r="A11" s="430"/>
      <c r="B11" s="430"/>
      <c r="C11" s="430"/>
      <c r="D11" s="430"/>
      <c r="E11" s="430"/>
      <c r="F11" s="430"/>
    </row>
    <row r="12" spans="1:6" s="351" customFormat="1">
      <c r="A12" s="359"/>
      <c r="B12" s="360"/>
      <c r="C12" s="361"/>
      <c r="D12" s="361"/>
      <c r="E12" s="361"/>
      <c r="F12" s="361"/>
    </row>
    <row r="13" spans="1:6" s="351" customFormat="1" ht="204">
      <c r="A13" s="359"/>
      <c r="B13" s="362" t="s">
        <v>470</v>
      </c>
      <c r="C13" s="361"/>
      <c r="D13" s="361"/>
      <c r="E13" s="361"/>
      <c r="F13" s="361"/>
    </row>
    <row r="14" spans="1:6" s="351" customFormat="1">
      <c r="A14" s="359"/>
      <c r="B14" s="361"/>
      <c r="C14" s="361"/>
      <c r="D14" s="361"/>
      <c r="E14" s="361"/>
      <c r="F14" s="361"/>
    </row>
    <row r="15" spans="1:6" s="351" customFormat="1">
      <c r="A15" s="359"/>
      <c r="B15" s="361"/>
      <c r="C15" s="361"/>
      <c r="D15" s="361"/>
      <c r="E15" s="361"/>
      <c r="F15" s="361"/>
    </row>
    <row r="16" spans="1:6" s="351" customFormat="1" ht="39" thickBot="1">
      <c r="A16" s="363" t="s">
        <v>80</v>
      </c>
      <c r="B16" s="364" t="s">
        <v>471</v>
      </c>
      <c r="C16" s="365"/>
      <c r="D16" s="366"/>
      <c r="E16" s="367"/>
      <c r="F16" s="368"/>
    </row>
    <row r="17" spans="1:6" s="351" customFormat="1" ht="16.5" thickBot="1">
      <c r="A17" s="369"/>
      <c r="B17" s="370"/>
      <c r="C17" s="371">
        <v>0.5</v>
      </c>
      <c r="D17" s="372" t="s">
        <v>57</v>
      </c>
      <c r="E17" s="19"/>
      <c r="F17" s="373">
        <f>C17*E17</f>
        <v>0</v>
      </c>
    </row>
    <row r="18" spans="1:6" s="351" customFormat="1">
      <c r="A18" s="359"/>
      <c r="B18" s="361"/>
      <c r="C18" s="361"/>
      <c r="D18" s="361"/>
      <c r="E18" s="361"/>
      <c r="F18" s="361"/>
    </row>
    <row r="19" spans="1:6" s="351" customFormat="1" ht="102.75" thickBot="1">
      <c r="A19" s="363" t="s">
        <v>76</v>
      </c>
      <c r="B19" s="364" t="s">
        <v>472</v>
      </c>
      <c r="C19" s="365"/>
      <c r="D19" s="366"/>
      <c r="E19" s="366"/>
      <c r="F19" s="368"/>
    </row>
    <row r="20" spans="1:6" s="351" customFormat="1" ht="16.5" thickBot="1">
      <c r="A20" s="369"/>
      <c r="B20" s="370" t="s">
        <v>473</v>
      </c>
      <c r="C20" s="371">
        <v>3</v>
      </c>
      <c r="D20" s="372" t="s">
        <v>5</v>
      </c>
      <c r="E20" s="19"/>
      <c r="F20" s="373">
        <f>C20*E20</f>
        <v>0</v>
      </c>
    </row>
    <row r="21" spans="1:6" s="351" customFormat="1" ht="16.5" thickBot="1">
      <c r="A21" s="369"/>
      <c r="B21" s="370" t="s">
        <v>474</v>
      </c>
      <c r="C21" s="371">
        <v>12</v>
      </c>
      <c r="D21" s="372" t="s">
        <v>424</v>
      </c>
      <c r="E21" s="19"/>
      <c r="F21" s="373">
        <f>C21*E21</f>
        <v>0</v>
      </c>
    </row>
    <row r="22" spans="1:6" s="351" customFormat="1" ht="16.5" thickBot="1">
      <c r="A22" s="369"/>
      <c r="B22" s="370" t="s">
        <v>475</v>
      </c>
      <c r="C22" s="371">
        <v>0.2</v>
      </c>
      <c r="D22" s="372" t="s">
        <v>57</v>
      </c>
      <c r="E22" s="19"/>
      <c r="F22" s="373">
        <f>C22*E22</f>
        <v>0</v>
      </c>
    </row>
    <row r="23" spans="1:6" s="351" customFormat="1">
      <c r="A23" s="359"/>
      <c r="B23" s="361"/>
      <c r="C23" s="361"/>
      <c r="D23" s="361"/>
      <c r="E23" s="361"/>
      <c r="F23" s="361"/>
    </row>
    <row r="24" spans="1:6" s="351" customFormat="1" ht="166.5" thickBot="1">
      <c r="A24" s="363" t="s">
        <v>77</v>
      </c>
      <c r="B24" s="364" t="s">
        <v>476</v>
      </c>
      <c r="C24" s="365"/>
      <c r="D24" s="366"/>
      <c r="E24" s="366"/>
      <c r="F24" s="368"/>
    </row>
    <row r="25" spans="1:6" s="351" customFormat="1" ht="16.5" thickBot="1">
      <c r="A25" s="369"/>
      <c r="B25" s="370" t="s">
        <v>473</v>
      </c>
      <c r="C25" s="371">
        <v>35</v>
      </c>
      <c r="D25" s="372" t="s">
        <v>5</v>
      </c>
      <c r="E25" s="19"/>
      <c r="F25" s="373">
        <f>C25*E25</f>
        <v>0</v>
      </c>
    </row>
    <row r="26" spans="1:6" s="351" customFormat="1" ht="16.5" thickBot="1">
      <c r="A26" s="369"/>
      <c r="B26" s="370" t="s">
        <v>474</v>
      </c>
      <c r="C26" s="371">
        <v>430</v>
      </c>
      <c r="D26" s="372" t="s">
        <v>424</v>
      </c>
      <c r="E26" s="19"/>
      <c r="F26" s="373">
        <f>C26*E26</f>
        <v>0</v>
      </c>
    </row>
    <row r="27" spans="1:6" s="351" customFormat="1" ht="16.5" thickBot="1">
      <c r="A27" s="369"/>
      <c r="B27" s="370" t="s">
        <v>475</v>
      </c>
      <c r="C27" s="371">
        <v>4.0999999999999996</v>
      </c>
      <c r="D27" s="372" t="s">
        <v>57</v>
      </c>
      <c r="E27" s="19"/>
      <c r="F27" s="373">
        <f>C27*E27</f>
        <v>0</v>
      </c>
    </row>
    <row r="28" spans="1:6" s="351" customFormat="1">
      <c r="A28" s="411"/>
      <c r="B28" s="412"/>
      <c r="C28" s="413"/>
      <c r="D28" s="414"/>
      <c r="E28" s="398"/>
      <c r="F28" s="415"/>
    </row>
    <row r="29" spans="1:6" s="351" customFormat="1" ht="166.5" thickBot="1">
      <c r="A29" s="363" t="s">
        <v>78</v>
      </c>
      <c r="B29" s="364" t="s">
        <v>508</v>
      </c>
      <c r="C29" s="365"/>
      <c r="D29" s="366"/>
      <c r="E29" s="366"/>
      <c r="F29" s="368"/>
    </row>
    <row r="30" spans="1:6" s="351" customFormat="1" ht="16.5" thickBot="1">
      <c r="A30" s="369"/>
      <c r="B30" s="370" t="s">
        <v>473</v>
      </c>
      <c r="C30" s="371">
        <v>43</v>
      </c>
      <c r="D30" s="372" t="s">
        <v>5</v>
      </c>
      <c r="E30" s="19"/>
      <c r="F30" s="373">
        <f>C30*E30</f>
        <v>0</v>
      </c>
    </row>
    <row r="31" spans="1:6" s="351" customFormat="1" ht="16.5" thickBot="1">
      <c r="A31" s="369"/>
      <c r="B31" s="370" t="s">
        <v>474</v>
      </c>
      <c r="C31" s="371">
        <v>450</v>
      </c>
      <c r="D31" s="372" t="s">
        <v>424</v>
      </c>
      <c r="E31" s="19"/>
      <c r="F31" s="373">
        <f>C31*E31</f>
        <v>0</v>
      </c>
    </row>
    <row r="32" spans="1:6" s="351" customFormat="1" ht="16.5" thickBot="1">
      <c r="A32" s="369"/>
      <c r="B32" s="370" t="s">
        <v>475</v>
      </c>
      <c r="C32" s="371">
        <v>4.5</v>
      </c>
      <c r="D32" s="372" t="s">
        <v>57</v>
      </c>
      <c r="E32" s="19"/>
      <c r="F32" s="373">
        <f>C32*E32</f>
        <v>0</v>
      </c>
    </row>
    <row r="33" spans="1:6" s="351" customFormat="1">
      <c r="A33" s="416"/>
      <c r="B33" s="370"/>
      <c r="C33" s="417"/>
      <c r="D33" s="418"/>
      <c r="E33" s="19"/>
      <c r="F33" s="415"/>
    </row>
    <row r="34" spans="1:6" s="351" customFormat="1" ht="51.75" thickBot="1">
      <c r="A34" s="363" t="s">
        <v>81</v>
      </c>
      <c r="B34" s="374" t="s">
        <v>477</v>
      </c>
      <c r="C34" s="365"/>
      <c r="D34" s="366"/>
      <c r="E34" s="366"/>
      <c r="F34" s="368"/>
    </row>
    <row r="35" spans="1:6" s="351" customFormat="1" ht="16.5" thickBot="1">
      <c r="A35" s="375"/>
      <c r="B35" s="370"/>
      <c r="C35" s="329">
        <v>0.05</v>
      </c>
      <c r="D35" s="372"/>
      <c r="E35" s="19"/>
      <c r="F35" s="373">
        <f>E35*C35</f>
        <v>0</v>
      </c>
    </row>
    <row r="36" spans="1:6" s="351" customFormat="1">
      <c r="A36" s="359"/>
      <c r="B36" s="359"/>
      <c r="C36" s="359"/>
      <c r="D36" s="359"/>
      <c r="E36" s="359"/>
      <c r="F36" s="359"/>
    </row>
    <row r="37" spans="1:6" s="351" customFormat="1" ht="16.5" thickBot="1">
      <c r="A37" s="352"/>
      <c r="B37" s="376"/>
      <c r="C37" s="354"/>
      <c r="D37" s="355"/>
      <c r="E37" s="354"/>
      <c r="F37" s="354"/>
    </row>
    <row r="38" spans="1:6" s="351" customFormat="1" ht="16.5" thickBot="1">
      <c r="A38" s="377"/>
      <c r="B38" s="357" t="s">
        <v>478</v>
      </c>
      <c r="C38" s="431" t="s">
        <v>3</v>
      </c>
      <c r="D38" s="432"/>
      <c r="E38" s="378"/>
      <c r="F38" s="379">
        <f>SUM(F13:F37)</f>
        <v>0</v>
      </c>
    </row>
  </sheetData>
  <sheetProtection algorithmName="SHA-512" hashValue="2gmJBj7agikF3EMV2cZs0QuHuxZutElAL9t19VC1gSHRGBTSUB0uWJIvzAI/RjaJ3vgx53f7KwuG7OzNYapcDQ==" saltValue="rJHOtnhMY8SqwUOPQzD+Sw==" spinCount="100000" sheet="1" objects="1" scenarios="1"/>
  <mergeCells count="2">
    <mergeCell ref="A6:F11"/>
    <mergeCell ref="C38:D38"/>
  </mergeCells>
  <conditionalFormatting sqref="F1:F5 F12:F18 F34:F65532">
    <cfRule type="cellIs" dxfId="327" priority="10" stopIfTrue="1" operator="equal">
      <formula>0</formula>
    </cfRule>
  </conditionalFormatting>
  <conditionalFormatting sqref="F6:F11">
    <cfRule type="cellIs" dxfId="326" priority="9" stopIfTrue="1" operator="equal">
      <formula>0</formula>
    </cfRule>
  </conditionalFormatting>
  <conditionalFormatting sqref="F19 F22:F23">
    <cfRule type="cellIs" dxfId="325" priority="8" stopIfTrue="1" operator="equal">
      <formula>0</formula>
    </cfRule>
  </conditionalFormatting>
  <conditionalFormatting sqref="F21">
    <cfRule type="cellIs" dxfId="324" priority="7" stopIfTrue="1" operator="equal">
      <formula>0</formula>
    </cfRule>
  </conditionalFormatting>
  <conditionalFormatting sqref="F20">
    <cfRule type="cellIs" dxfId="323" priority="6" stopIfTrue="1" operator="equal">
      <formula>0</formula>
    </cfRule>
  </conditionalFormatting>
  <conditionalFormatting sqref="F25">
    <cfRule type="cellIs" dxfId="322" priority="3" stopIfTrue="1" operator="equal">
      <formula>0</formula>
    </cfRule>
  </conditionalFormatting>
  <conditionalFormatting sqref="F24 F27:F29 F32:F33">
    <cfRule type="cellIs" dxfId="321" priority="5" stopIfTrue="1" operator="equal">
      <formula>0</formula>
    </cfRule>
  </conditionalFormatting>
  <conditionalFormatting sqref="F26">
    <cfRule type="cellIs" dxfId="320" priority="4" stopIfTrue="1" operator="equal">
      <formula>0</formula>
    </cfRule>
  </conditionalFormatting>
  <conditionalFormatting sqref="F30">
    <cfRule type="cellIs" dxfId="319" priority="1" stopIfTrue="1" operator="equal">
      <formula>0</formula>
    </cfRule>
  </conditionalFormatting>
  <conditionalFormatting sqref="F31">
    <cfRule type="cellIs" dxfId="318" priority="2" stopIfTrue="1" operator="equal">
      <formula>0</formula>
    </cfRule>
  </conditionalFormatting>
  <pageMargins left="0.7" right="0.7" top="0.75" bottom="0.75" header="0.3" footer="0.3"/>
  <pageSetup paperSize="9" scale="81" orientation="portrait" r:id="rId1"/>
  <colBreaks count="1" manualBreakCount="1">
    <brk id="6"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38"/>
  <sheetViews>
    <sheetView view="pageBreakPreview" zoomScaleNormal="100" zoomScaleSheetLayoutView="100" workbookViewId="0">
      <selection activeCell="E1" sqref="E1:E1048576"/>
    </sheetView>
  </sheetViews>
  <sheetFormatPr defaultRowHeight="12.75"/>
  <cols>
    <col min="1" max="1" width="5.85546875" style="50" customWidth="1"/>
    <col min="2" max="2" width="63.5703125" customWidth="1"/>
    <col min="3" max="3" width="9.28515625" customWidth="1"/>
    <col min="4" max="4" width="6.140625" bestFit="1" customWidth="1"/>
    <col min="5" max="5" width="11.28515625" bestFit="1" customWidth="1"/>
    <col min="6" max="6" width="13.42578125" customWidth="1"/>
  </cols>
  <sheetData>
    <row r="1" spans="1:6" s="5" customFormat="1">
      <c r="A1" s="73"/>
      <c r="B1" s="7"/>
      <c r="C1" s="6"/>
      <c r="D1" s="8"/>
      <c r="E1" s="6"/>
      <c r="F1" s="6"/>
    </row>
    <row r="2" spans="1:6" s="5" customFormat="1" ht="14.25">
      <c r="A2" s="106" t="s">
        <v>61</v>
      </c>
      <c r="B2" s="72" t="s">
        <v>50</v>
      </c>
      <c r="C2" s="3" t="s">
        <v>4</v>
      </c>
      <c r="D2" s="3" t="s">
        <v>0</v>
      </c>
      <c r="E2" s="3" t="s">
        <v>1</v>
      </c>
      <c r="F2" s="21" t="s">
        <v>2</v>
      </c>
    </row>
    <row r="3" spans="1:6" s="5" customFormat="1" ht="15.75">
      <c r="A3" s="73"/>
      <c r="B3" s="44"/>
      <c r="C3" s="6"/>
      <c r="D3" s="8"/>
      <c r="E3" s="6"/>
      <c r="F3" s="6"/>
    </row>
    <row r="4" spans="1:6" ht="15.75">
      <c r="A4" s="55" t="s">
        <v>157</v>
      </c>
      <c r="B4" s="9" t="s">
        <v>156</v>
      </c>
      <c r="C4" s="14"/>
      <c r="D4" s="14"/>
      <c r="E4" s="14"/>
      <c r="F4" s="14"/>
    </row>
    <row r="5" spans="1:6" ht="15.75">
      <c r="A5" s="56"/>
      <c r="B5" s="13"/>
      <c r="C5" s="14"/>
      <c r="D5" s="14"/>
      <c r="E5" s="14"/>
      <c r="F5" s="14"/>
    </row>
    <row r="6" spans="1:6" ht="15.75">
      <c r="A6" s="53" t="s">
        <v>31</v>
      </c>
      <c r="B6" s="44"/>
      <c r="C6" s="6"/>
      <c r="D6" s="8"/>
      <c r="E6" s="6"/>
      <c r="F6" s="6"/>
    </row>
    <row r="7" spans="1:6" ht="15.75">
      <c r="A7" s="53" t="s">
        <v>13</v>
      </c>
      <c r="B7" s="44"/>
      <c r="C7" s="6"/>
      <c r="D7" s="8"/>
      <c r="E7" s="6"/>
      <c r="F7" s="6"/>
    </row>
    <row r="8" spans="1:6" ht="15.75">
      <c r="A8" s="53" t="s">
        <v>14</v>
      </c>
      <c r="B8" s="44"/>
      <c r="C8" s="6"/>
      <c r="D8" s="8"/>
      <c r="E8" s="6"/>
      <c r="F8" s="6"/>
    </row>
    <row r="9" spans="1:6" ht="15.75">
      <c r="A9" s="53" t="s">
        <v>15</v>
      </c>
      <c r="B9" s="44"/>
      <c r="C9" s="6"/>
      <c r="D9" s="8"/>
      <c r="E9" s="6"/>
      <c r="F9" s="6"/>
    </row>
    <row r="10" spans="1:6" ht="15.75">
      <c r="A10" s="53" t="s">
        <v>32</v>
      </c>
      <c r="B10" s="44"/>
      <c r="C10" s="6"/>
      <c r="D10" s="8"/>
      <c r="E10" s="6"/>
      <c r="F10" s="6"/>
    </row>
    <row r="11" spans="1:6" ht="15.75">
      <c r="A11" s="53" t="s">
        <v>33</v>
      </c>
      <c r="B11" s="44"/>
      <c r="C11" s="6"/>
      <c r="D11" s="8"/>
      <c r="E11" s="6"/>
      <c r="F11" s="6"/>
    </row>
    <row r="12" spans="1:6" ht="15.75">
      <c r="A12" s="53" t="s">
        <v>34</v>
      </c>
      <c r="B12" s="44"/>
      <c r="C12" s="6"/>
      <c r="D12" s="8"/>
      <c r="E12" s="6"/>
      <c r="F12" s="6"/>
    </row>
    <row r="13" spans="1:6" ht="15.75">
      <c r="A13" s="53" t="s">
        <v>35</v>
      </c>
      <c r="B13" s="44"/>
      <c r="C13" s="6"/>
      <c r="D13" s="8"/>
      <c r="E13" s="6"/>
      <c r="F13" s="6"/>
    </row>
    <row r="14" spans="1:6" ht="15.75">
      <c r="A14" s="53" t="s">
        <v>36</v>
      </c>
      <c r="B14" s="44"/>
      <c r="C14" s="6"/>
      <c r="D14" s="8"/>
      <c r="E14" s="6"/>
      <c r="F14" s="6"/>
    </row>
    <row r="15" spans="1:6" ht="15.75">
      <c r="A15" s="53" t="s">
        <v>37</v>
      </c>
      <c r="B15" s="44"/>
      <c r="C15" s="6"/>
      <c r="D15" s="8"/>
      <c r="E15" s="6"/>
      <c r="F15" s="6"/>
    </row>
    <row r="16" spans="1:6" ht="15.75">
      <c r="A16" s="53" t="s">
        <v>38</v>
      </c>
      <c r="B16" s="44"/>
      <c r="C16" s="6"/>
      <c r="D16" s="8"/>
      <c r="E16" s="6"/>
      <c r="F16" s="6"/>
    </row>
    <row r="17" spans="1:7" ht="15.75">
      <c r="A17" s="53" t="s">
        <v>39</v>
      </c>
      <c r="B17" s="44"/>
      <c r="C17" s="6"/>
      <c r="D17" s="8"/>
      <c r="E17" s="6"/>
      <c r="F17" s="6"/>
    </row>
    <row r="18" spans="1:7" ht="15.75">
      <c r="A18" s="53" t="s">
        <v>40</v>
      </c>
      <c r="B18" s="44"/>
      <c r="C18" s="6"/>
      <c r="D18" s="8"/>
      <c r="E18" s="6"/>
      <c r="F18" s="6"/>
    </row>
    <row r="19" spans="1:7" ht="15.75">
      <c r="A19" s="53" t="s">
        <v>41</v>
      </c>
      <c r="B19" s="44"/>
      <c r="C19" s="6"/>
      <c r="D19" s="8"/>
      <c r="E19" s="6"/>
      <c r="F19" s="6"/>
    </row>
    <row r="20" spans="1:7" ht="15.75">
      <c r="A20" s="53" t="s">
        <v>42</v>
      </c>
      <c r="B20" s="44"/>
      <c r="C20" s="6"/>
      <c r="D20" s="8"/>
      <c r="E20" s="6"/>
      <c r="F20" s="6"/>
    </row>
    <row r="21" spans="1:7" ht="15.75">
      <c r="A21" s="53" t="s">
        <v>43</v>
      </c>
      <c r="B21" s="44"/>
      <c r="C21" s="6"/>
      <c r="D21" s="8"/>
      <c r="E21" s="6"/>
      <c r="F21" s="6"/>
    </row>
    <row r="22" spans="1:7" ht="15.75">
      <c r="A22" s="53" t="s">
        <v>44</v>
      </c>
      <c r="B22" s="44"/>
      <c r="C22" s="6"/>
      <c r="D22" s="8"/>
      <c r="E22" s="6"/>
      <c r="F22" s="6"/>
    </row>
    <row r="23" spans="1:7" ht="15.75">
      <c r="A23" s="53" t="s">
        <v>45</v>
      </c>
      <c r="B23" s="44"/>
      <c r="C23" s="6"/>
      <c r="D23" s="8"/>
      <c r="E23" s="6"/>
      <c r="F23" s="6"/>
    </row>
    <row r="24" spans="1:7" ht="15.75">
      <c r="A24" s="53" t="s">
        <v>46</v>
      </c>
      <c r="B24" s="44"/>
      <c r="C24" s="6"/>
      <c r="D24" s="8"/>
      <c r="E24" s="6"/>
      <c r="F24" s="6"/>
    </row>
    <row r="25" spans="1:7" ht="15.75">
      <c r="A25" s="53" t="s">
        <v>18</v>
      </c>
      <c r="B25" s="44"/>
      <c r="C25" s="6"/>
      <c r="D25" s="8"/>
      <c r="E25" s="6"/>
      <c r="F25" s="6"/>
    </row>
    <row r="26" spans="1:7" ht="15.75">
      <c r="A26" s="53" t="s">
        <v>47</v>
      </c>
      <c r="B26" s="44"/>
      <c r="C26" s="6"/>
      <c r="D26" s="8"/>
      <c r="E26" s="6"/>
      <c r="F26" s="6"/>
    </row>
    <row r="27" spans="1:7" ht="15.75">
      <c r="A27" s="62" t="s">
        <v>48</v>
      </c>
      <c r="B27" s="44"/>
      <c r="C27" s="6"/>
      <c r="D27" s="8"/>
      <c r="E27" s="6"/>
      <c r="F27" s="6"/>
    </row>
    <row r="28" spans="1:7" ht="15.75">
      <c r="A28" s="64"/>
      <c r="B28" s="44"/>
      <c r="C28" s="6"/>
      <c r="D28" s="8"/>
      <c r="E28" s="6"/>
      <c r="F28" s="6"/>
    </row>
    <row r="29" spans="1:7" ht="38.25">
      <c r="A29" s="53"/>
      <c r="B29" s="108" t="s">
        <v>60</v>
      </c>
      <c r="C29" s="6"/>
      <c r="D29" s="8"/>
      <c r="E29" s="6"/>
      <c r="F29" s="6"/>
    </row>
    <row r="30" spans="1:7" ht="15.75">
      <c r="A30" s="58"/>
      <c r="B30" s="44"/>
      <c r="C30" s="6"/>
      <c r="D30" s="8"/>
      <c r="E30" s="6"/>
      <c r="F30" s="6"/>
    </row>
    <row r="31" spans="1:7" ht="39" thickBot="1">
      <c r="A31" s="63" t="s">
        <v>80</v>
      </c>
      <c r="B31" s="10" t="s">
        <v>299</v>
      </c>
      <c r="C31" s="11"/>
      <c r="D31" s="45"/>
      <c r="E31" s="45"/>
      <c r="F31" s="46"/>
    </row>
    <row r="32" spans="1:7" ht="16.5" customHeight="1" thickBot="1">
      <c r="A32" s="61"/>
      <c r="B32" s="43"/>
      <c r="C32" s="69">
        <v>2580</v>
      </c>
      <c r="D32" s="68" t="s">
        <v>5</v>
      </c>
      <c r="E32" s="67"/>
      <c r="F32" s="20">
        <f>C32*E32</f>
        <v>0</v>
      </c>
      <c r="G32" s="268"/>
    </row>
    <row r="33" spans="1:7" ht="15.75">
      <c r="A33" s="58"/>
      <c r="B33" s="44"/>
      <c r="C33" s="6"/>
      <c r="D33" s="8"/>
      <c r="E33" s="6"/>
      <c r="F33" s="6"/>
    </row>
    <row r="34" spans="1:7" ht="26.25" thickBot="1">
      <c r="A34" s="63" t="s">
        <v>76</v>
      </c>
      <c r="B34" s="265" t="s">
        <v>119</v>
      </c>
      <c r="C34" s="49"/>
      <c r="D34" s="45"/>
      <c r="E34" s="45"/>
      <c r="F34" s="46"/>
    </row>
    <row r="35" spans="1:7" ht="16.5" customHeight="1" thickBot="1">
      <c r="A35" s="61"/>
      <c r="B35" s="43"/>
      <c r="C35" s="69">
        <v>2580</v>
      </c>
      <c r="D35" s="68" t="s">
        <v>5</v>
      </c>
      <c r="E35" s="67"/>
      <c r="F35" s="20">
        <f>C35*E35</f>
        <v>0</v>
      </c>
      <c r="G35" s="268"/>
    </row>
    <row r="36" spans="1:7" ht="15.75">
      <c r="A36" s="58"/>
      <c r="B36" s="44"/>
      <c r="C36" s="6"/>
      <c r="D36" s="8"/>
      <c r="E36" s="6"/>
      <c r="F36" s="6"/>
    </row>
    <row r="37" spans="1:7" ht="16.5" thickBot="1">
      <c r="A37" s="58"/>
      <c r="B37" s="44"/>
      <c r="C37" s="6"/>
      <c r="D37" s="8"/>
      <c r="E37" s="6"/>
      <c r="F37" s="6"/>
    </row>
    <row r="38" spans="1:7" ht="16.5" thickBot="1">
      <c r="A38" s="59"/>
      <c r="B38" s="9" t="s">
        <v>156</v>
      </c>
      <c r="C38" s="428" t="s">
        <v>3</v>
      </c>
      <c r="D38" s="429"/>
      <c r="E38" s="47"/>
      <c r="F38" s="48">
        <f>SUM(F28:F37)</f>
        <v>0</v>
      </c>
    </row>
  </sheetData>
  <sheetProtection algorithmName="SHA-512" hashValue="gf4b3VxdfdCoVd0vCzrFHd9EcxUi+EqgrIEQ/0v1FWMnng/SO2+l6mOFnnZsyho1I9jBiuaY74o/Tl1wux5Qew==" saltValue="nv54q294mUt59l97360vHA==" spinCount="100000" sheet="1" objects="1" scenarios="1"/>
  <protectedRanges>
    <protectedRange sqref="E1:E1048576" name="Obseg1"/>
  </protectedRanges>
  <mergeCells count="1">
    <mergeCell ref="C38:D38"/>
  </mergeCells>
  <conditionalFormatting sqref="E32:F32 E1:F5 F4:F34 F36:F38">
    <cfRule type="cellIs" dxfId="317" priority="18" stopIfTrue="1" operator="equal">
      <formula>0</formula>
    </cfRule>
  </conditionalFormatting>
  <conditionalFormatting sqref="F36">
    <cfRule type="cellIs" dxfId="316" priority="11" stopIfTrue="1" operator="equal">
      <formula>0</formula>
    </cfRule>
  </conditionalFormatting>
  <conditionalFormatting sqref="F35">
    <cfRule type="cellIs" dxfId="315" priority="5"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81" fitToHeight="12" orientation="portrait" r:id="rId1"/>
  <headerFooter>
    <oddHeader xml:space="preserve">&amp;LPZI Popis del&amp;CESPLANADA d.o.o.&amp;RŠt. projekta: 28/2021-8 </oddHeader>
    <oddFooter>&amp;L&amp;A&amp;CVOJAŠNICA EDVARDA PEPERKA – NASTANITVENI OBJEKT 8
Energetska sanacija in prenova notranjih prostorov&amp;R&amp;P/&amp;N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2:H111"/>
  <sheetViews>
    <sheetView view="pageBreakPreview" topLeftCell="A85" zoomScaleNormal="100" zoomScaleSheetLayoutView="100" workbookViewId="0">
      <selection activeCell="E85" sqref="E1:E1048576"/>
    </sheetView>
  </sheetViews>
  <sheetFormatPr defaultColWidth="9.140625" defaultRowHeight="15.75"/>
  <cols>
    <col min="1" max="1" width="5.7109375" style="73" bestFit="1" customWidth="1"/>
    <col min="2" max="2" width="61.7109375" style="7" customWidth="1"/>
    <col min="3" max="3" width="9.140625" style="6" customWidth="1"/>
    <col min="4" max="4" width="5.7109375" style="8" customWidth="1"/>
    <col min="5" max="5" width="10.5703125" style="6" customWidth="1"/>
    <col min="6" max="6" width="16.42578125" style="6" customWidth="1"/>
    <col min="7" max="7" width="50.140625" style="134" customWidth="1"/>
    <col min="8" max="8" width="9.140625" style="5"/>
    <col min="9" max="9" width="10" style="5" customWidth="1"/>
    <col min="10" max="16384" width="9.140625" style="5"/>
  </cols>
  <sheetData>
    <row r="2" spans="1:8">
      <c r="A2" s="106" t="s">
        <v>61</v>
      </c>
      <c r="B2" s="72" t="s">
        <v>50</v>
      </c>
      <c r="C2" s="3" t="s">
        <v>4</v>
      </c>
      <c r="D2" s="3" t="s">
        <v>0</v>
      </c>
      <c r="E2" s="3" t="s">
        <v>1</v>
      </c>
      <c r="F2" s="21" t="s">
        <v>2</v>
      </c>
    </row>
    <row r="3" spans="1:8">
      <c r="B3" s="44"/>
    </row>
    <row r="4" spans="1:8">
      <c r="A4" s="74" t="s">
        <v>158</v>
      </c>
      <c r="B4" s="9" t="s">
        <v>59</v>
      </c>
      <c r="C4" s="75"/>
      <c r="D4" s="75"/>
      <c r="E4" s="75"/>
      <c r="F4" s="75"/>
    </row>
    <row r="5" spans="1:8" s="120" customFormat="1">
      <c r="A5" s="73"/>
      <c r="B5" s="44"/>
      <c r="C5" s="6"/>
      <c r="D5" s="8"/>
      <c r="E5" s="6"/>
      <c r="F5" s="6"/>
      <c r="G5" s="134"/>
    </row>
    <row r="6" spans="1:8" s="132" customFormat="1" ht="43.5" customHeight="1">
      <c r="A6" s="433" t="s">
        <v>105</v>
      </c>
      <c r="B6" s="433"/>
      <c r="C6" s="433"/>
      <c r="D6" s="433"/>
      <c r="E6" s="433"/>
      <c r="F6" s="433"/>
      <c r="G6" s="135"/>
      <c r="H6" s="131"/>
    </row>
    <row r="7" spans="1:8" s="132" customFormat="1" ht="43.5" customHeight="1">
      <c r="A7" s="434"/>
      <c r="B7" s="434"/>
      <c r="C7" s="434"/>
      <c r="D7" s="434"/>
      <c r="E7" s="434"/>
      <c r="F7" s="434"/>
      <c r="G7" s="135"/>
      <c r="H7" s="131"/>
    </row>
    <row r="8" spans="1:8" s="132" customFormat="1" ht="43.5" customHeight="1">
      <c r="A8" s="434"/>
      <c r="B8" s="434"/>
      <c r="C8" s="434"/>
      <c r="D8" s="434"/>
      <c r="E8" s="434"/>
      <c r="F8" s="434"/>
      <c r="G8" s="136"/>
    </row>
    <row r="9" spans="1:8" s="132" customFormat="1" ht="43.5" customHeight="1">
      <c r="A9" s="434"/>
      <c r="B9" s="434"/>
      <c r="C9" s="434"/>
      <c r="D9" s="434"/>
      <c r="E9" s="434"/>
      <c r="F9" s="434"/>
      <c r="G9" s="136"/>
    </row>
    <row r="10" spans="1:8" s="132" customFormat="1" ht="43.5" customHeight="1">
      <c r="A10" s="434"/>
      <c r="B10" s="434"/>
      <c r="C10" s="434"/>
      <c r="D10" s="434"/>
      <c r="E10" s="434"/>
      <c r="F10" s="434"/>
      <c r="G10" s="136"/>
    </row>
    <row r="11" spans="1:8" s="132" customFormat="1" ht="43.5" customHeight="1">
      <c r="A11" s="434"/>
      <c r="B11" s="434"/>
      <c r="C11" s="434"/>
      <c r="D11" s="434"/>
      <c r="E11" s="434"/>
      <c r="F11" s="434"/>
      <c r="G11" s="136"/>
    </row>
    <row r="12" spans="1:8" s="132" customFormat="1" ht="43.5" customHeight="1">
      <c r="A12" s="434"/>
      <c r="B12" s="434"/>
      <c r="C12" s="434"/>
      <c r="D12" s="434"/>
      <c r="E12" s="434"/>
      <c r="F12" s="434"/>
      <c r="G12" s="136"/>
    </row>
    <row r="13" spans="1:8" s="132" customFormat="1" ht="43.5" customHeight="1">
      <c r="A13" s="434"/>
      <c r="B13" s="434"/>
      <c r="C13" s="434"/>
      <c r="D13" s="434"/>
      <c r="E13" s="434"/>
      <c r="F13" s="434"/>
      <c r="G13" s="136"/>
    </row>
    <row r="14" spans="1:8" s="132" customFormat="1" ht="43.5" customHeight="1">
      <c r="A14" s="434"/>
      <c r="B14" s="434"/>
      <c r="C14" s="434"/>
      <c r="D14" s="434"/>
      <c r="E14" s="434"/>
      <c r="F14" s="434"/>
      <c r="G14" s="136"/>
    </row>
    <row r="15" spans="1:8" s="132" customFormat="1" ht="43.5" customHeight="1">
      <c r="A15" s="434"/>
      <c r="B15" s="434"/>
      <c r="C15" s="434"/>
      <c r="D15" s="434"/>
      <c r="E15" s="434"/>
      <c r="F15" s="434"/>
      <c r="G15" s="136"/>
    </row>
    <row r="16" spans="1:8" s="132" customFormat="1" ht="49.5" customHeight="1">
      <c r="A16" s="434"/>
      <c r="B16" s="434"/>
      <c r="C16" s="434"/>
      <c r="D16" s="434"/>
      <c r="E16" s="434"/>
      <c r="F16" s="434"/>
      <c r="G16" s="136"/>
    </row>
    <row r="17" spans="1:7" s="133" customFormat="1" ht="51" customHeight="1">
      <c r="A17" s="433" t="s">
        <v>106</v>
      </c>
      <c r="B17" s="433"/>
      <c r="C17" s="433"/>
      <c r="D17" s="433"/>
      <c r="E17" s="433"/>
      <c r="F17" s="433"/>
      <c r="G17" s="136"/>
    </row>
    <row r="18" spans="1:7" s="133" customFormat="1" ht="51" customHeight="1">
      <c r="A18" s="434"/>
      <c r="B18" s="434"/>
      <c r="C18" s="434"/>
      <c r="D18" s="434"/>
      <c r="E18" s="434"/>
      <c r="F18" s="434"/>
      <c r="G18" s="136"/>
    </row>
    <row r="19" spans="1:7" s="133" customFormat="1" ht="51" customHeight="1">
      <c r="A19" s="434"/>
      <c r="B19" s="434"/>
      <c r="C19" s="434"/>
      <c r="D19" s="434"/>
      <c r="E19" s="434"/>
      <c r="F19" s="434"/>
      <c r="G19" s="136"/>
    </row>
    <row r="20" spans="1:7" s="133" customFormat="1" ht="51" customHeight="1">
      <c r="A20" s="434"/>
      <c r="B20" s="434"/>
      <c r="C20" s="434"/>
      <c r="D20" s="434"/>
      <c r="E20" s="434"/>
      <c r="F20" s="434"/>
      <c r="G20" s="136"/>
    </row>
    <row r="21" spans="1:7" s="133" customFormat="1" ht="51" customHeight="1">
      <c r="A21" s="434"/>
      <c r="B21" s="434"/>
      <c r="C21" s="434"/>
      <c r="D21" s="434"/>
      <c r="E21" s="434"/>
      <c r="F21" s="434"/>
      <c r="G21" s="136"/>
    </row>
    <row r="22" spans="1:7" s="133" customFormat="1" ht="57" customHeight="1">
      <c r="A22" s="434"/>
      <c r="B22" s="434"/>
      <c r="C22" s="434"/>
      <c r="D22" s="434"/>
      <c r="E22" s="434"/>
      <c r="F22" s="434"/>
      <c r="G22" s="136"/>
    </row>
    <row r="23" spans="1:7" s="120" customFormat="1">
      <c r="A23" s="73"/>
      <c r="B23" s="44"/>
      <c r="C23" s="6"/>
      <c r="D23" s="8"/>
      <c r="E23" s="6"/>
      <c r="F23" s="6"/>
      <c r="G23" s="134"/>
    </row>
    <row r="24" spans="1:7" s="120" customFormat="1" ht="319.5" thickBot="1">
      <c r="A24" s="76" t="s">
        <v>80</v>
      </c>
      <c r="B24" s="10" t="s">
        <v>305</v>
      </c>
      <c r="C24" s="11"/>
      <c r="D24" s="77"/>
      <c r="E24" s="77"/>
      <c r="F24" s="78"/>
      <c r="G24" s="134"/>
    </row>
    <row r="25" spans="1:7" s="120" customFormat="1" ht="19.5" customHeight="1" thickBot="1">
      <c r="A25" s="79"/>
      <c r="B25" s="83" t="s">
        <v>187</v>
      </c>
      <c r="C25" s="80">
        <v>150</v>
      </c>
      <c r="D25" s="18" t="s">
        <v>5</v>
      </c>
      <c r="E25" s="19"/>
      <c r="F25" s="20">
        <f>C25*E25</f>
        <v>0</v>
      </c>
      <c r="G25" s="268"/>
    </row>
    <row r="26" spans="1:7" s="120" customFormat="1" ht="19.5" customHeight="1" thickBot="1">
      <c r="A26" s="79"/>
      <c r="B26" s="83" t="s">
        <v>199</v>
      </c>
      <c r="C26" s="80">
        <v>64</v>
      </c>
      <c r="D26" s="18" t="s">
        <v>5</v>
      </c>
      <c r="E26" s="19"/>
      <c r="F26" s="20">
        <f>C26*E26</f>
        <v>0</v>
      </c>
      <c r="G26" s="268"/>
    </row>
    <row r="27" spans="1:7" s="120" customFormat="1" ht="19.5" customHeight="1" thickBot="1">
      <c r="A27" s="79"/>
      <c r="B27" s="83" t="s">
        <v>192</v>
      </c>
      <c r="C27" s="80">
        <v>64</v>
      </c>
      <c r="D27" s="18" t="s">
        <v>5</v>
      </c>
      <c r="E27" s="19"/>
      <c r="F27" s="20">
        <f>C27*E27</f>
        <v>0</v>
      </c>
      <c r="G27" s="268"/>
    </row>
    <row r="28" spans="1:7" s="120" customFormat="1" ht="19.5" customHeight="1" thickBot="1">
      <c r="A28" s="79"/>
      <c r="B28" s="83" t="s">
        <v>193</v>
      </c>
      <c r="C28" s="80">
        <v>64</v>
      </c>
      <c r="D28" s="18" t="s">
        <v>5</v>
      </c>
      <c r="E28" s="19"/>
      <c r="F28" s="20">
        <f>C28*E28</f>
        <v>0</v>
      </c>
      <c r="G28" s="268"/>
    </row>
    <row r="29" spans="1:7" s="120" customFormat="1">
      <c r="A29" s="81"/>
      <c r="B29" s="123"/>
      <c r="C29" s="82"/>
      <c r="D29" s="82"/>
      <c r="E29" s="82"/>
      <c r="F29" s="82"/>
      <c r="G29" s="134"/>
    </row>
    <row r="30" spans="1:7" s="120" customFormat="1" ht="268.5" thickBot="1">
      <c r="A30" s="76" t="s">
        <v>76</v>
      </c>
      <c r="B30" s="10" t="s">
        <v>304</v>
      </c>
      <c r="C30" s="11"/>
      <c r="D30" s="77"/>
      <c r="E30" s="115"/>
      <c r="F30" s="78"/>
      <c r="G30" s="137"/>
    </row>
    <row r="31" spans="1:7" ht="18.75" customHeight="1" thickBot="1">
      <c r="A31" s="79"/>
      <c r="B31" s="83" t="s">
        <v>110</v>
      </c>
      <c r="C31" s="80">
        <v>1198</v>
      </c>
      <c r="D31" s="18" t="s">
        <v>5</v>
      </c>
      <c r="E31" s="19"/>
      <c r="F31" s="20">
        <f t="shared" ref="F31:F34" si="0">C31*E31</f>
        <v>0</v>
      </c>
      <c r="G31" s="268"/>
    </row>
    <row r="32" spans="1:7" ht="18.75" customHeight="1" thickBot="1">
      <c r="A32" s="79"/>
      <c r="B32" s="83" t="s">
        <v>226</v>
      </c>
      <c r="C32" s="80">
        <v>1198</v>
      </c>
      <c r="D32" s="18" t="s">
        <v>5</v>
      </c>
      <c r="E32" s="19"/>
      <c r="F32" s="20">
        <f t="shared" si="0"/>
        <v>0</v>
      </c>
      <c r="G32" s="268"/>
    </row>
    <row r="33" spans="1:7" s="120" customFormat="1" ht="18.75" customHeight="1" thickBot="1">
      <c r="A33" s="79"/>
      <c r="B33" s="83" t="s">
        <v>225</v>
      </c>
      <c r="C33" s="80">
        <v>65</v>
      </c>
      <c r="D33" s="18" t="s">
        <v>5</v>
      </c>
      <c r="E33" s="19"/>
      <c r="F33" s="20">
        <f t="shared" si="0"/>
        <v>0</v>
      </c>
      <c r="G33" s="268"/>
    </row>
    <row r="34" spans="1:7" ht="18.75" customHeight="1" thickBot="1">
      <c r="A34" s="79"/>
      <c r="B34" s="83" t="s">
        <v>227</v>
      </c>
      <c r="C34" s="80">
        <v>1263</v>
      </c>
      <c r="D34" s="18" t="s">
        <v>5</v>
      </c>
      <c r="E34" s="19"/>
      <c r="F34" s="20">
        <f t="shared" si="0"/>
        <v>0</v>
      </c>
      <c r="G34" s="268"/>
    </row>
    <row r="35" spans="1:7" s="120" customFormat="1">
      <c r="A35" s="81"/>
      <c r="B35" s="123"/>
      <c r="C35" s="82"/>
      <c r="D35" s="82"/>
      <c r="E35" s="82"/>
      <c r="F35" s="82"/>
      <c r="G35" s="248"/>
    </row>
    <row r="36" spans="1:7" s="120" customFormat="1" ht="90" thickBot="1">
      <c r="A36" s="76" t="s">
        <v>77</v>
      </c>
      <c r="B36" s="10" t="s">
        <v>303</v>
      </c>
      <c r="C36" s="11"/>
      <c r="D36" s="77"/>
      <c r="E36" s="77"/>
      <c r="F36" s="78"/>
      <c r="G36" s="134"/>
    </row>
    <row r="37" spans="1:7" s="120" customFormat="1" ht="18.75" customHeight="1" thickBot="1">
      <c r="A37" s="79"/>
      <c r="B37" s="125"/>
      <c r="C37" s="69">
        <v>210</v>
      </c>
      <c r="D37" s="68" t="s">
        <v>5</v>
      </c>
      <c r="E37" s="19"/>
      <c r="F37" s="20">
        <f>C37*E37</f>
        <v>0</v>
      </c>
      <c r="G37" s="268"/>
    </row>
    <row r="38" spans="1:7" s="120" customFormat="1">
      <c r="A38" s="81"/>
      <c r="B38" s="123"/>
      <c r="C38" s="82"/>
      <c r="D38" s="82"/>
      <c r="E38" s="82"/>
      <c r="F38" s="82"/>
      <c r="G38" s="248"/>
    </row>
    <row r="39" spans="1:7" ht="102.75" thickBot="1">
      <c r="A39" s="76" t="s">
        <v>78</v>
      </c>
      <c r="B39" s="10" t="s">
        <v>302</v>
      </c>
      <c r="C39" s="11"/>
      <c r="D39" s="77"/>
      <c r="E39" s="115"/>
      <c r="F39" s="78"/>
    </row>
    <row r="40" spans="1:7" ht="18.75" customHeight="1" thickBot="1">
      <c r="A40" s="79"/>
      <c r="B40" s="125" t="s">
        <v>74</v>
      </c>
      <c r="C40" s="69">
        <v>10</v>
      </c>
      <c r="D40" s="68" t="s">
        <v>5</v>
      </c>
      <c r="E40" s="19"/>
      <c r="F40" s="20">
        <f>C40*E40</f>
        <v>0</v>
      </c>
      <c r="G40" s="268"/>
    </row>
    <row r="41" spans="1:7" ht="18.75" customHeight="1" thickBot="1">
      <c r="A41" s="79"/>
      <c r="B41" s="125" t="s">
        <v>75</v>
      </c>
      <c r="C41" s="69">
        <v>10</v>
      </c>
      <c r="D41" s="68" t="s">
        <v>5</v>
      </c>
      <c r="E41" s="19"/>
      <c r="F41" s="20">
        <f>C41*E41</f>
        <v>0</v>
      </c>
      <c r="G41" s="268"/>
    </row>
    <row r="42" spans="1:7">
      <c r="A42" s="81"/>
      <c r="B42" s="123"/>
      <c r="C42" s="82"/>
      <c r="D42" s="82"/>
      <c r="E42" s="82"/>
      <c r="F42" s="82"/>
      <c r="G42" s="248"/>
    </row>
    <row r="43" spans="1:7" ht="102.75" thickBot="1">
      <c r="A43" s="76" t="s">
        <v>81</v>
      </c>
      <c r="B43" s="10" t="s">
        <v>228</v>
      </c>
      <c r="C43" s="11"/>
      <c r="D43" s="77"/>
      <c r="E43" s="115"/>
      <c r="F43" s="78"/>
    </row>
    <row r="44" spans="1:7" ht="18.75" customHeight="1" thickBot="1">
      <c r="A44" s="79"/>
      <c r="B44" s="125"/>
      <c r="C44" s="69">
        <v>63</v>
      </c>
      <c r="D44" s="68" t="s">
        <v>5</v>
      </c>
      <c r="E44" s="19"/>
      <c r="F44" s="20">
        <f>C44*E44</f>
        <v>0</v>
      </c>
      <c r="G44" s="268"/>
    </row>
    <row r="45" spans="1:7">
      <c r="A45" s="81"/>
      <c r="B45" s="123"/>
      <c r="C45" s="82"/>
      <c r="D45" s="82"/>
      <c r="E45" s="82"/>
      <c r="F45" s="82"/>
      <c r="G45" s="248"/>
    </row>
    <row r="46" spans="1:7" ht="141" thickBot="1">
      <c r="A46" s="76" t="s">
        <v>79</v>
      </c>
      <c r="B46" s="10" t="s">
        <v>301</v>
      </c>
      <c r="C46" s="11"/>
      <c r="D46" s="77"/>
      <c r="E46" s="115"/>
      <c r="F46" s="78"/>
    </row>
    <row r="47" spans="1:7" ht="18.75" customHeight="1" thickBot="1">
      <c r="A47" s="79"/>
      <c r="B47" s="125" t="s">
        <v>229</v>
      </c>
      <c r="C47" s="69">
        <v>803</v>
      </c>
      <c r="D47" s="68" t="s">
        <v>6</v>
      </c>
      <c r="E47" s="19"/>
      <c r="F47" s="20">
        <f>C47*E47</f>
        <v>0</v>
      </c>
      <c r="G47" s="268"/>
    </row>
    <row r="48" spans="1:7" ht="18.75" customHeight="1" thickBot="1">
      <c r="A48" s="79"/>
      <c r="B48" s="125" t="s">
        <v>230</v>
      </c>
      <c r="C48" s="69">
        <v>82</v>
      </c>
      <c r="D48" s="68" t="s">
        <v>6</v>
      </c>
      <c r="E48" s="19"/>
      <c r="F48" s="20">
        <f>C48*E48</f>
        <v>0</v>
      </c>
      <c r="G48" s="268"/>
    </row>
    <row r="49" spans="1:7">
      <c r="A49" s="81"/>
      <c r="B49" s="123"/>
      <c r="C49" s="82"/>
      <c r="D49" s="82"/>
      <c r="E49" s="82"/>
      <c r="F49" s="82"/>
      <c r="G49" s="249"/>
    </row>
    <row r="50" spans="1:7" ht="102.75" thickBot="1">
      <c r="A50" s="76" t="s">
        <v>82</v>
      </c>
      <c r="B50" s="10" t="s">
        <v>232</v>
      </c>
      <c r="C50" s="11"/>
      <c r="D50" s="77"/>
      <c r="E50" s="77"/>
      <c r="F50" s="78"/>
    </row>
    <row r="51" spans="1:7" ht="18.75" customHeight="1" thickBot="1">
      <c r="A51" s="79"/>
      <c r="B51" s="125" t="s">
        <v>231</v>
      </c>
      <c r="C51" s="69">
        <v>303</v>
      </c>
      <c r="D51" s="68" t="s">
        <v>5</v>
      </c>
      <c r="E51" s="19"/>
      <c r="F51" s="20">
        <f>C51*E51</f>
        <v>0</v>
      </c>
      <c r="G51" s="268"/>
    </row>
    <row r="52" spans="1:7" ht="18.75" customHeight="1" thickBot="1">
      <c r="A52" s="79"/>
      <c r="B52" s="125" t="s">
        <v>189</v>
      </c>
      <c r="C52" s="69">
        <v>303</v>
      </c>
      <c r="D52" s="68" t="s">
        <v>5</v>
      </c>
      <c r="E52" s="19"/>
      <c r="F52" s="20">
        <f>C52*E52</f>
        <v>0</v>
      </c>
      <c r="G52" s="268"/>
    </row>
    <row r="53" spans="1:7" s="120" customFormat="1">
      <c r="A53" s="81"/>
      <c r="B53" s="123"/>
      <c r="C53" s="82"/>
      <c r="D53" s="82"/>
      <c r="E53" s="82"/>
      <c r="F53" s="82"/>
      <c r="G53" s="248"/>
    </row>
    <row r="54" spans="1:7" s="120" customFormat="1" ht="77.25" thickBot="1">
      <c r="A54" s="76" t="s">
        <v>83</v>
      </c>
      <c r="B54" s="10" t="s">
        <v>188</v>
      </c>
      <c r="C54" s="11"/>
      <c r="D54" s="77"/>
      <c r="E54" s="77"/>
      <c r="F54" s="78"/>
      <c r="G54" s="134"/>
    </row>
    <row r="55" spans="1:7" s="120" customFormat="1" ht="16.5" customHeight="1" thickBot="1">
      <c r="A55" s="79"/>
      <c r="B55" s="83" t="s">
        <v>51</v>
      </c>
      <c r="C55" s="80">
        <v>50</v>
      </c>
      <c r="D55" s="18" t="s">
        <v>52</v>
      </c>
      <c r="E55" s="19"/>
      <c r="F55" s="20">
        <f>C55*E55</f>
        <v>0</v>
      </c>
      <c r="G55" s="268"/>
    </row>
    <row r="56" spans="1:7" s="120" customFormat="1" ht="16.5" customHeight="1" thickBot="1">
      <c r="A56" s="79"/>
      <c r="B56" s="83" t="s">
        <v>53</v>
      </c>
      <c r="C56" s="80">
        <v>50</v>
      </c>
      <c r="D56" s="18" t="s">
        <v>52</v>
      </c>
      <c r="E56" s="19"/>
      <c r="F56" s="20">
        <f>C56*E56</f>
        <v>0</v>
      </c>
      <c r="G56" s="268"/>
    </row>
    <row r="57" spans="1:7" s="120" customFormat="1" ht="16.5" customHeight="1" thickBot="1">
      <c r="A57" s="79"/>
      <c r="B57" s="83" t="s">
        <v>54</v>
      </c>
      <c r="C57" s="80">
        <v>50</v>
      </c>
      <c r="D57" s="18" t="s">
        <v>52</v>
      </c>
      <c r="E57" s="19"/>
      <c r="F57" s="20">
        <f>C57*E57</f>
        <v>0</v>
      </c>
      <c r="G57" s="268"/>
    </row>
    <row r="58" spans="1:7" s="120" customFormat="1">
      <c r="A58" s="81"/>
      <c r="B58" s="123"/>
      <c r="C58" s="82"/>
      <c r="D58" s="82"/>
      <c r="E58" s="82"/>
      <c r="F58" s="82"/>
      <c r="G58" s="134"/>
    </row>
    <row r="59" spans="1:7" ht="212.25" customHeight="1">
      <c r="A59" s="250" t="s">
        <v>84</v>
      </c>
      <c r="B59" s="435" t="s">
        <v>255</v>
      </c>
      <c r="C59" s="251"/>
      <c r="D59" s="252"/>
      <c r="E59" s="253"/>
      <c r="F59" s="254"/>
      <c r="G59" s="138"/>
    </row>
    <row r="60" spans="1:7" ht="212.25" customHeight="1" thickBot="1">
      <c r="A60" s="255"/>
      <c r="B60" s="436"/>
      <c r="C60" s="256"/>
      <c r="D60" s="245"/>
      <c r="E60" s="253"/>
      <c r="F60" s="257"/>
      <c r="G60" s="246"/>
    </row>
    <row r="61" spans="1:7" ht="18.75" customHeight="1" thickBot="1">
      <c r="A61" s="258"/>
      <c r="B61" s="154" t="s">
        <v>214</v>
      </c>
      <c r="C61" s="259">
        <v>160</v>
      </c>
      <c r="D61" s="260" t="s">
        <v>5</v>
      </c>
      <c r="E61" s="261"/>
      <c r="F61" s="148">
        <f>C61*E61</f>
        <v>0</v>
      </c>
      <c r="G61" s="268"/>
    </row>
    <row r="62" spans="1:7" ht="18.75" customHeight="1" thickBot="1">
      <c r="A62" s="262"/>
      <c r="B62" s="263" t="s">
        <v>215</v>
      </c>
      <c r="C62" s="259">
        <v>160</v>
      </c>
      <c r="D62" s="260" t="s">
        <v>5</v>
      </c>
      <c r="E62" s="261"/>
      <c r="F62" s="148">
        <f>C62*E62</f>
        <v>0</v>
      </c>
      <c r="G62" s="268"/>
    </row>
    <row r="63" spans="1:7" ht="15">
      <c r="A63" s="81"/>
      <c r="B63" s="123"/>
      <c r="C63" s="82"/>
      <c r="D63" s="82"/>
      <c r="E63" s="82"/>
      <c r="F63" s="82"/>
      <c r="G63" s="247"/>
    </row>
    <row r="64" spans="1:7" s="120" customFormat="1" ht="16.5" thickBot="1">
      <c r="A64" s="81"/>
      <c r="B64" s="81"/>
      <c r="C64" s="81"/>
      <c r="D64" s="81"/>
      <c r="E64" s="81"/>
      <c r="F64" s="81"/>
      <c r="G64" s="134"/>
    </row>
    <row r="65" spans="1:7" ht="16.5" thickBot="1">
      <c r="A65" s="84"/>
      <c r="B65" s="9" t="s">
        <v>59</v>
      </c>
      <c r="C65" s="121"/>
      <c r="D65" s="122" t="s">
        <v>3</v>
      </c>
      <c r="E65" s="85"/>
      <c r="F65" s="86">
        <f>SUM(F23:F64)</f>
        <v>0</v>
      </c>
    </row>
    <row r="66" spans="1:7">
      <c r="B66" s="44"/>
    </row>
    <row r="67" spans="1:7">
      <c r="B67" s="126"/>
    </row>
    <row r="68" spans="1:7">
      <c r="B68" s="126"/>
    </row>
    <row r="69" spans="1:7" ht="16.5" thickBot="1">
      <c r="A69" s="57"/>
      <c r="B69" s="107" t="s">
        <v>93</v>
      </c>
      <c r="C69" s="2"/>
      <c r="D69" s="2"/>
      <c r="E69" s="2"/>
      <c r="F69" s="2"/>
    </row>
    <row r="70" spans="1:7" ht="16.5" thickTop="1">
      <c r="A70" s="58"/>
      <c r="B70" s="126"/>
    </row>
    <row r="71" spans="1:7">
      <c r="B71" s="126"/>
    </row>
    <row r="72" spans="1:7" ht="204.75" thickBot="1">
      <c r="A72" s="76" t="s">
        <v>85</v>
      </c>
      <c r="B72" s="10" t="s">
        <v>300</v>
      </c>
      <c r="C72" s="11"/>
      <c r="D72" s="77"/>
      <c r="E72" s="77"/>
      <c r="F72" s="78"/>
    </row>
    <row r="73" spans="1:7" ht="18.75" customHeight="1" thickBot="1">
      <c r="A73" s="79"/>
      <c r="B73" s="125" t="s">
        <v>233</v>
      </c>
      <c r="C73" s="69">
        <v>40</v>
      </c>
      <c r="D73" s="68" t="s">
        <v>5</v>
      </c>
      <c r="E73" s="19"/>
      <c r="F73" s="20">
        <f>C73*E73</f>
        <v>0</v>
      </c>
      <c r="G73" s="268"/>
    </row>
    <row r="74" spans="1:7" ht="18.75" customHeight="1" thickBot="1">
      <c r="A74" s="79"/>
      <c r="B74" s="125" t="s">
        <v>234</v>
      </c>
      <c r="C74" s="69">
        <v>40</v>
      </c>
      <c r="D74" s="68" t="s">
        <v>5</v>
      </c>
      <c r="E74" s="19"/>
      <c r="F74" s="20">
        <f>C74*E74</f>
        <v>0</v>
      </c>
      <c r="G74" s="268"/>
    </row>
    <row r="75" spans="1:7" ht="18.75" customHeight="1" thickBot="1">
      <c r="A75" s="79"/>
      <c r="B75" s="125" t="s">
        <v>235</v>
      </c>
      <c r="C75" s="69">
        <v>40</v>
      </c>
      <c r="D75" s="68" t="s">
        <v>5</v>
      </c>
      <c r="E75" s="19"/>
      <c r="F75" s="20">
        <f>C75*E75</f>
        <v>0</v>
      </c>
      <c r="G75" s="268"/>
    </row>
    <row r="76" spans="1:7" ht="18.75" customHeight="1" thickBot="1">
      <c r="A76" s="79"/>
      <c r="B76" s="125" t="s">
        <v>58</v>
      </c>
      <c r="C76" s="69">
        <v>40</v>
      </c>
      <c r="D76" s="68" t="s">
        <v>5</v>
      </c>
      <c r="E76" s="19"/>
      <c r="F76" s="20">
        <f>C76*E76</f>
        <v>0</v>
      </c>
      <c r="G76" s="268"/>
    </row>
    <row r="77" spans="1:7" s="120" customFormat="1">
      <c r="A77" s="81"/>
      <c r="B77" s="123"/>
      <c r="C77" s="82"/>
      <c r="D77" s="82"/>
      <c r="E77" s="82"/>
      <c r="F77" s="82"/>
      <c r="G77" s="248"/>
    </row>
    <row r="78" spans="1:7" customFormat="1" ht="102.75" thickBot="1">
      <c r="A78" s="266" t="s">
        <v>86</v>
      </c>
      <c r="B78" s="111" t="s">
        <v>263</v>
      </c>
      <c r="C78" s="39"/>
      <c r="D78" s="40"/>
      <c r="E78" s="41"/>
      <c r="F78" s="42"/>
      <c r="G78" s="130"/>
    </row>
    <row r="79" spans="1:7" ht="18.75" customHeight="1" thickBot="1">
      <c r="A79" s="79"/>
      <c r="B79" s="43" t="s">
        <v>264</v>
      </c>
      <c r="C79" s="69">
        <v>19</v>
      </c>
      <c r="D79" s="68" t="s">
        <v>5</v>
      </c>
      <c r="E79" s="19"/>
      <c r="F79" s="20">
        <f>C79*E79</f>
        <v>0</v>
      </c>
      <c r="G79" s="268"/>
    </row>
    <row r="80" spans="1:7" ht="18.75" customHeight="1" thickBot="1">
      <c r="A80" s="79"/>
      <c r="B80" s="43" t="s">
        <v>265</v>
      </c>
      <c r="C80" s="69">
        <v>19</v>
      </c>
      <c r="D80" s="68" t="s">
        <v>5</v>
      </c>
      <c r="E80" s="19"/>
      <c r="F80" s="20">
        <f>C80*E80</f>
        <v>0</v>
      </c>
      <c r="G80" s="268"/>
    </row>
    <row r="81" spans="1:7" customFormat="1">
      <c r="A81" s="60"/>
      <c r="B81" s="36"/>
      <c r="C81" s="37"/>
      <c r="D81" s="37"/>
      <c r="E81" s="26"/>
      <c r="F81" s="38"/>
      <c r="G81" s="130"/>
    </row>
    <row r="82" spans="1:7" s="120" customFormat="1" ht="115.5" thickBot="1">
      <c r="A82" s="76" t="s">
        <v>87</v>
      </c>
      <c r="B82" s="10" t="s">
        <v>236</v>
      </c>
      <c r="C82" s="11"/>
      <c r="D82" s="77"/>
      <c r="E82" s="77"/>
      <c r="F82" s="78"/>
      <c r="G82" s="134"/>
    </row>
    <row r="83" spans="1:7" s="120" customFormat="1" ht="18.75" customHeight="1" thickBot="1">
      <c r="A83" s="79"/>
      <c r="B83" s="125" t="s">
        <v>240</v>
      </c>
      <c r="C83" s="69">
        <v>7.5</v>
      </c>
      <c r="D83" s="68" t="s">
        <v>57</v>
      </c>
      <c r="E83" s="19"/>
      <c r="F83" s="20">
        <f>C83*E83</f>
        <v>0</v>
      </c>
      <c r="G83" s="268"/>
    </row>
    <row r="84" spans="1:7" s="120" customFormat="1" ht="18.75" customHeight="1" thickBot="1">
      <c r="A84" s="79"/>
      <c r="B84" s="125" t="s">
        <v>237</v>
      </c>
      <c r="C84" s="69">
        <v>22</v>
      </c>
      <c r="D84" s="68" t="s">
        <v>5</v>
      </c>
      <c r="E84" s="19"/>
      <c r="F84" s="20">
        <f>C84*E84</f>
        <v>0</v>
      </c>
      <c r="G84" s="268"/>
    </row>
    <row r="85" spans="1:7" s="120" customFormat="1" ht="26.25" thickBot="1">
      <c r="A85" s="79"/>
      <c r="B85" s="244" t="s">
        <v>239</v>
      </c>
      <c r="C85" s="69">
        <v>54</v>
      </c>
      <c r="D85" s="68" t="s">
        <v>5</v>
      </c>
      <c r="E85" s="19"/>
      <c r="F85" s="20">
        <f>C85*E85</f>
        <v>0</v>
      </c>
      <c r="G85" s="268"/>
    </row>
    <row r="86" spans="1:7" s="120" customFormat="1" ht="18.75" customHeight="1" thickBot="1">
      <c r="A86" s="79"/>
      <c r="B86" s="125" t="s">
        <v>238</v>
      </c>
      <c r="C86" s="69">
        <v>110</v>
      </c>
      <c r="D86" s="68" t="s">
        <v>5</v>
      </c>
      <c r="E86" s="19"/>
      <c r="F86" s="20">
        <f>C86*E86</f>
        <v>0</v>
      </c>
      <c r="G86" s="268"/>
    </row>
    <row r="87" spans="1:7" s="120" customFormat="1" ht="18.75" customHeight="1">
      <c r="A87" s="345"/>
      <c r="B87" s="395"/>
      <c r="C87" s="396"/>
      <c r="D87" s="397"/>
      <c r="E87" s="398"/>
      <c r="F87" s="399"/>
      <c r="G87" s="268"/>
    </row>
    <row r="88" spans="1:7" s="120" customFormat="1" ht="115.5" thickBot="1">
      <c r="A88" s="345" t="s">
        <v>88</v>
      </c>
      <c r="B88" s="390" t="s">
        <v>492</v>
      </c>
      <c r="C88" s="400"/>
      <c r="D88" s="366"/>
      <c r="E88" s="366"/>
      <c r="F88" s="368"/>
      <c r="G88" s="268"/>
    </row>
    <row r="89" spans="1:7" s="120" customFormat="1" ht="18.75" thickBot="1">
      <c r="A89" s="345"/>
      <c r="B89" s="370" t="s">
        <v>493</v>
      </c>
      <c r="C89" s="371">
        <v>10</v>
      </c>
      <c r="D89" s="372" t="s">
        <v>5</v>
      </c>
      <c r="E89" s="19"/>
      <c r="F89" s="373">
        <f t="shared" ref="F89:F91" si="1">C89*E89</f>
        <v>0</v>
      </c>
      <c r="G89" s="268"/>
    </row>
    <row r="90" spans="1:7" s="120" customFormat="1" ht="18.75" thickBot="1">
      <c r="A90" s="345"/>
      <c r="B90" s="370" t="s">
        <v>494</v>
      </c>
      <c r="C90" s="371">
        <v>32</v>
      </c>
      <c r="D90" s="372" t="s">
        <v>5</v>
      </c>
      <c r="E90" s="19"/>
      <c r="F90" s="373">
        <f t="shared" si="1"/>
        <v>0</v>
      </c>
      <c r="G90" s="268"/>
    </row>
    <row r="91" spans="1:7" s="120" customFormat="1" ht="18.75" thickBot="1">
      <c r="A91" s="345"/>
      <c r="B91" s="370" t="s">
        <v>495</v>
      </c>
      <c r="C91" s="371">
        <v>32</v>
      </c>
      <c r="D91" s="372" t="s">
        <v>5</v>
      </c>
      <c r="E91" s="19"/>
      <c r="F91" s="373">
        <f t="shared" si="1"/>
        <v>0</v>
      </c>
      <c r="G91" s="268"/>
    </row>
    <row r="92" spans="1:7" s="120" customFormat="1" ht="18">
      <c r="A92" s="345"/>
      <c r="B92"/>
      <c r="C92" s="361"/>
      <c r="D92" s="361"/>
      <c r="E92" s="361"/>
      <c r="F92" s="361"/>
      <c r="G92" s="268"/>
    </row>
    <row r="93" spans="1:7" s="120" customFormat="1" ht="166.5" thickBot="1">
      <c r="A93" s="345" t="s">
        <v>295</v>
      </c>
      <c r="B93" s="390" t="s">
        <v>496</v>
      </c>
      <c r="C93" s="401"/>
      <c r="D93" s="366"/>
      <c r="E93" s="366"/>
      <c r="F93" s="368"/>
      <c r="G93" s="268"/>
    </row>
    <row r="94" spans="1:7" s="120" customFormat="1" ht="18.75" thickBot="1">
      <c r="A94" s="345"/>
      <c r="B94" s="370" t="s">
        <v>141</v>
      </c>
      <c r="C94" s="371">
        <v>2</v>
      </c>
      <c r="D94" s="372" t="s">
        <v>57</v>
      </c>
      <c r="E94" s="19"/>
      <c r="F94" s="373">
        <f t="shared" ref="F94:F95" si="2">C94*E94</f>
        <v>0</v>
      </c>
      <c r="G94" s="268"/>
    </row>
    <row r="95" spans="1:7" s="120" customFormat="1" ht="18.75" thickBot="1">
      <c r="A95" s="345"/>
      <c r="B95" s="370" t="s">
        <v>506</v>
      </c>
      <c r="C95" s="371">
        <v>5</v>
      </c>
      <c r="D95" s="372" t="s">
        <v>5</v>
      </c>
      <c r="E95" s="19"/>
      <c r="F95" s="373">
        <f t="shared" si="2"/>
        <v>0</v>
      </c>
      <c r="G95" s="268"/>
    </row>
    <row r="96" spans="1:7" s="120" customFormat="1" ht="18">
      <c r="A96" s="345"/>
      <c r="B96"/>
      <c r="C96" s="361"/>
      <c r="D96" s="361"/>
      <c r="E96" s="361"/>
      <c r="F96" s="361"/>
      <c r="G96" s="268"/>
    </row>
    <row r="97" spans="1:7" s="120" customFormat="1" ht="90" thickBot="1">
      <c r="A97" s="345" t="s">
        <v>89</v>
      </c>
      <c r="B97" s="390" t="s">
        <v>497</v>
      </c>
      <c r="C97" s="365"/>
      <c r="D97" s="366"/>
      <c r="E97" s="367"/>
      <c r="F97" s="368"/>
      <c r="G97" s="268"/>
    </row>
    <row r="98" spans="1:7" s="120" customFormat="1" ht="18.75" thickBot="1">
      <c r="A98" s="345"/>
      <c r="B98" s="370"/>
      <c r="C98" s="371">
        <v>2</v>
      </c>
      <c r="D98" s="372" t="s">
        <v>5</v>
      </c>
      <c r="E98" s="19"/>
      <c r="F98" s="373">
        <f>C98*E98</f>
        <v>0</v>
      </c>
      <c r="G98" s="268"/>
    </row>
    <row r="99" spans="1:7" s="120" customFormat="1" ht="18">
      <c r="A99" s="345"/>
      <c r="B99"/>
      <c r="C99" s="361"/>
      <c r="D99" s="361"/>
      <c r="E99" s="361"/>
      <c r="F99" s="361"/>
      <c r="G99" s="268"/>
    </row>
    <row r="100" spans="1:7" s="120" customFormat="1" ht="51.75" thickBot="1">
      <c r="A100" s="345" t="s">
        <v>317</v>
      </c>
      <c r="B100" s="402" t="s">
        <v>498</v>
      </c>
      <c r="C100" s="403"/>
      <c r="D100" s="404"/>
      <c r="E100" s="404"/>
      <c r="F100" s="405"/>
      <c r="G100" s="268"/>
    </row>
    <row r="101" spans="1:7" s="120" customFormat="1" ht="18.75" thickBot="1">
      <c r="A101" s="345"/>
      <c r="B101" s="406"/>
      <c r="C101" s="391">
        <v>1</v>
      </c>
      <c r="D101" s="386" t="s">
        <v>7</v>
      </c>
      <c r="E101" s="147"/>
      <c r="F101" s="387">
        <f>C101*E101</f>
        <v>0</v>
      </c>
      <c r="G101" s="268"/>
    </row>
    <row r="102" spans="1:7" s="120" customFormat="1" ht="18">
      <c r="A102" s="345"/>
      <c r="B102"/>
      <c r="C102" s="361"/>
      <c r="D102" s="361"/>
      <c r="E102" s="361"/>
      <c r="F102" s="361"/>
      <c r="G102" s="268"/>
    </row>
    <row r="103" spans="1:7" s="120" customFormat="1" ht="77.25" thickBot="1">
      <c r="A103" s="345" t="s">
        <v>122</v>
      </c>
      <c r="B103" s="402" t="s">
        <v>499</v>
      </c>
      <c r="C103" s="403"/>
      <c r="D103" s="404"/>
      <c r="E103" s="404"/>
      <c r="F103" s="405"/>
      <c r="G103" s="268"/>
    </row>
    <row r="104" spans="1:7" s="120" customFormat="1" ht="18.75" thickBot="1">
      <c r="A104" s="345"/>
      <c r="B104" s="406" t="s">
        <v>500</v>
      </c>
      <c r="C104" s="391">
        <v>1</v>
      </c>
      <c r="D104" s="386" t="s">
        <v>480</v>
      </c>
      <c r="E104" s="147"/>
      <c r="F104" s="387">
        <f>C104*E104</f>
        <v>0</v>
      </c>
      <c r="G104" s="268"/>
    </row>
    <row r="105" spans="1:7" s="120" customFormat="1" ht="18.75" thickBot="1">
      <c r="A105" s="345"/>
      <c r="B105" s="406" t="s">
        <v>501</v>
      </c>
      <c r="C105" s="391">
        <v>2</v>
      </c>
      <c r="D105" s="386" t="s">
        <v>480</v>
      </c>
      <c r="E105" s="147"/>
      <c r="F105" s="387">
        <f>C105*E105</f>
        <v>0</v>
      </c>
      <c r="G105" s="268"/>
    </row>
    <row r="106" spans="1:7" s="120" customFormat="1" ht="18.75" customHeight="1">
      <c r="A106" s="345"/>
      <c r="B106" s="395"/>
      <c r="C106" s="396"/>
      <c r="D106" s="397"/>
      <c r="E106" s="398"/>
      <c r="F106" s="399"/>
      <c r="G106" s="268"/>
    </row>
    <row r="107" spans="1:7" ht="39" thickBot="1">
      <c r="A107" s="76" t="s">
        <v>109</v>
      </c>
      <c r="B107" s="265" t="s">
        <v>130</v>
      </c>
      <c r="C107" s="49"/>
      <c r="D107" s="12"/>
      <c r="E107" s="12"/>
      <c r="F107" s="17"/>
      <c r="G107" s="5"/>
    </row>
    <row r="108" spans="1:7" ht="17.25" customHeight="1" thickBot="1">
      <c r="A108" s="61"/>
      <c r="B108" s="43"/>
      <c r="C108" s="215">
        <v>0.05</v>
      </c>
      <c r="D108" s="68"/>
      <c r="E108" s="67">
        <f>SUM(F65:F107)</f>
        <v>0</v>
      </c>
      <c r="F108" s="20">
        <f>C108*E108</f>
        <v>0</v>
      </c>
      <c r="G108" s="5"/>
    </row>
    <row r="109" spans="1:7" ht="15">
      <c r="A109" s="57"/>
      <c r="B109" s="1"/>
      <c r="C109" s="2"/>
      <c r="D109" s="2"/>
      <c r="E109" s="2"/>
      <c r="F109" s="15"/>
      <c r="G109" s="5"/>
    </row>
    <row r="110" spans="1:7" ht="16.5" thickBot="1"/>
    <row r="111" spans="1:7" ht="16.5" thickBot="1">
      <c r="A111" s="84"/>
      <c r="B111" s="9" t="s">
        <v>107</v>
      </c>
      <c r="C111" s="428" t="s">
        <v>3</v>
      </c>
      <c r="D111" s="429"/>
      <c r="E111" s="85"/>
      <c r="F111" s="86">
        <f>SUM(F69:F110)</f>
        <v>0</v>
      </c>
    </row>
  </sheetData>
  <sheetProtection algorithmName="SHA-512" hashValue="2w95rXuX+nOFGVdBos5rIB54wBOQ4bGxCCzlS9qLwN2I0DjMwUBQb14lgO9Nc8K7ps1ZkYkDD5qw/t68IGRRxQ==" saltValue="i7tvXynozpB5z6U9diVWuQ==" spinCount="100000" sheet="1" objects="1" scenarios="1"/>
  <protectedRanges>
    <protectedRange sqref="E1:E87 E106:E1048576" name="Obseg1"/>
    <protectedRange sqref="E88:E94 E96:E105" name="Obseg1_1"/>
    <protectedRange sqref="E95" name="Obseg1_2"/>
  </protectedRanges>
  <mergeCells count="4">
    <mergeCell ref="C111:D111"/>
    <mergeCell ref="A6:F16"/>
    <mergeCell ref="A17:F22"/>
    <mergeCell ref="B59:B60"/>
  </mergeCells>
  <conditionalFormatting sqref="F1:F5 F110:F65279 F28:F30 F35:F42 F23:F26 F64:F71 F46:F58 F106">
    <cfRule type="cellIs" dxfId="314" priority="184" stopIfTrue="1" operator="equal">
      <formula>0</formula>
    </cfRule>
  </conditionalFormatting>
  <conditionalFormatting sqref="F6:F22">
    <cfRule type="cellIs" dxfId="313" priority="165" stopIfTrue="1" operator="equal">
      <formula>0</formula>
    </cfRule>
  </conditionalFormatting>
  <conditionalFormatting sqref="F34">
    <cfRule type="cellIs" dxfId="312" priority="161" stopIfTrue="1" operator="equal">
      <formula>0</formula>
    </cfRule>
  </conditionalFormatting>
  <conditionalFormatting sqref="F31">
    <cfRule type="cellIs" dxfId="311" priority="158" stopIfTrue="1" operator="equal">
      <formula>0</formula>
    </cfRule>
  </conditionalFormatting>
  <conditionalFormatting sqref="F33">
    <cfRule type="cellIs" dxfId="310" priority="157" stopIfTrue="1" operator="equal">
      <formula>0</formula>
    </cfRule>
  </conditionalFormatting>
  <conditionalFormatting sqref="F32">
    <cfRule type="cellIs" dxfId="309" priority="156" stopIfTrue="1" operator="equal">
      <formula>0</formula>
    </cfRule>
  </conditionalFormatting>
  <conditionalFormatting sqref="F107:F109">
    <cfRule type="cellIs" dxfId="308" priority="97" stopIfTrue="1" operator="equal">
      <formula>0</formula>
    </cfRule>
  </conditionalFormatting>
  <conditionalFormatting sqref="F43:F45">
    <cfRule type="cellIs" dxfId="307" priority="63" stopIfTrue="1" operator="equal">
      <formula>0</formula>
    </cfRule>
  </conditionalFormatting>
  <conditionalFormatting sqref="F27">
    <cfRule type="cellIs" dxfId="306" priority="60" stopIfTrue="1" operator="equal">
      <formula>0</formula>
    </cfRule>
  </conditionalFormatting>
  <conditionalFormatting sqref="F63">
    <cfRule type="cellIs" dxfId="305" priority="26" stopIfTrue="1" operator="equal">
      <formula>0</formula>
    </cfRule>
  </conditionalFormatting>
  <conditionalFormatting sqref="F72:F77">
    <cfRule type="cellIs" dxfId="304" priority="23" stopIfTrue="1" operator="equal">
      <formula>0</formula>
    </cfRule>
  </conditionalFormatting>
  <conditionalFormatting sqref="F82:F83 F86:F87">
    <cfRule type="cellIs" dxfId="303" priority="22" stopIfTrue="1" operator="equal">
      <formula>0</formula>
    </cfRule>
  </conditionalFormatting>
  <conditionalFormatting sqref="F84">
    <cfRule type="cellIs" dxfId="302" priority="21" stopIfTrue="1" operator="equal">
      <formula>0</formula>
    </cfRule>
  </conditionalFormatting>
  <conditionalFormatting sqref="F85">
    <cfRule type="cellIs" dxfId="301" priority="20" stopIfTrue="1" operator="equal">
      <formula>0</formula>
    </cfRule>
  </conditionalFormatting>
  <conditionalFormatting sqref="F59:F60">
    <cfRule type="cellIs" dxfId="300" priority="19" stopIfTrue="1" operator="equal">
      <formula>0</formula>
    </cfRule>
  </conditionalFormatting>
  <conditionalFormatting sqref="F62">
    <cfRule type="cellIs" dxfId="299" priority="18" stopIfTrue="1" operator="equal">
      <formula>0</formula>
    </cfRule>
  </conditionalFormatting>
  <conditionalFormatting sqref="F61">
    <cfRule type="cellIs" dxfId="298" priority="17" stopIfTrue="1" operator="equal">
      <formula>0</formula>
    </cfRule>
  </conditionalFormatting>
  <conditionalFormatting sqref="F79">
    <cfRule type="cellIs" dxfId="297" priority="16" stopIfTrue="1" operator="equal">
      <formula>0</formula>
    </cfRule>
  </conditionalFormatting>
  <conditionalFormatting sqref="F80">
    <cfRule type="cellIs" dxfId="296" priority="15" stopIfTrue="1" operator="equal">
      <formula>0</formula>
    </cfRule>
  </conditionalFormatting>
  <conditionalFormatting sqref="F92 F96 F99 F102">
    <cfRule type="cellIs" dxfId="295" priority="13" stopIfTrue="1" operator="equal">
      <formula>0</formula>
    </cfRule>
  </conditionalFormatting>
  <conditionalFormatting sqref="F91 F88:F89">
    <cfRule type="cellIs" dxfId="294" priority="12" stopIfTrue="1" operator="equal">
      <formula>0</formula>
    </cfRule>
  </conditionalFormatting>
  <conditionalFormatting sqref="F90">
    <cfRule type="cellIs" dxfId="293" priority="11" stopIfTrue="1" operator="equal">
      <formula>0</formula>
    </cfRule>
  </conditionalFormatting>
  <conditionalFormatting sqref="F93:F94">
    <cfRule type="cellIs" dxfId="292" priority="10" stopIfTrue="1" operator="equal">
      <formula>0</formula>
    </cfRule>
  </conditionalFormatting>
  <conditionalFormatting sqref="F97">
    <cfRule type="cellIs" dxfId="291" priority="9" stopIfTrue="1" operator="equal">
      <formula>0</formula>
    </cfRule>
  </conditionalFormatting>
  <conditionalFormatting sqref="F98">
    <cfRule type="cellIs" dxfId="290" priority="8" stopIfTrue="1" operator="equal">
      <formula>0</formula>
    </cfRule>
  </conditionalFormatting>
  <conditionalFormatting sqref="F100">
    <cfRule type="cellIs" dxfId="289" priority="7" stopIfTrue="1" operator="equal">
      <formula>0</formula>
    </cfRule>
  </conditionalFormatting>
  <conditionalFormatting sqref="F101">
    <cfRule type="cellIs" dxfId="288" priority="6" stopIfTrue="1" operator="equal">
      <formula>0</formula>
    </cfRule>
  </conditionalFormatting>
  <conditionalFormatting sqref="F103">
    <cfRule type="cellIs" dxfId="287" priority="5" stopIfTrue="1" operator="equal">
      <formula>0</formula>
    </cfRule>
  </conditionalFormatting>
  <conditionalFormatting sqref="F104">
    <cfRule type="cellIs" dxfId="286" priority="4" stopIfTrue="1" operator="equal">
      <formula>0</formula>
    </cfRule>
  </conditionalFormatting>
  <conditionalFormatting sqref="F105">
    <cfRule type="cellIs" dxfId="285" priority="3" stopIfTrue="1" operator="equal">
      <formula>0</formula>
    </cfRule>
  </conditionalFormatting>
  <conditionalFormatting sqref="F95">
    <cfRule type="cellIs" dxfId="284" priority="1" stopIfTrue="1" operator="equal">
      <formula>0</formula>
    </cfRule>
  </conditionalFormatting>
  <pageMargins left="0.70866141732283472" right="0.70866141732283472" top="0.74803149606299213" bottom="0.74803149606299213" header="0.31496062992125984" footer="0.31496062992125984"/>
  <pageSetup paperSize="9" scale="81" fitToHeight="11" orientation="portrait" r:id="rId1"/>
  <headerFooter>
    <oddHeader xml:space="preserve">&amp;LPZI Popis del&amp;CESPLANADA d.o.o.&amp;RŠt. projekta: 28/2021-8 </oddHeader>
    <oddFooter>&amp;L&amp;A&amp;CVOJAŠNICA EDVARDA PEPERKA – NASTANITVENI OBJEKT 8
Energetska sanacija in prenova notranjih prostorov&amp;R&amp;P/&amp;N</oddFooter>
  </headerFooter>
  <rowBreaks count="2" manualBreakCount="2">
    <brk id="22" max="6" man="1"/>
    <brk id="68"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A2:J34"/>
  <sheetViews>
    <sheetView view="pageBreakPreview" topLeftCell="A17" zoomScaleNormal="100" zoomScaleSheetLayoutView="100" workbookViewId="0">
      <selection activeCell="E17" sqref="E1:E1048576"/>
    </sheetView>
  </sheetViews>
  <sheetFormatPr defaultColWidth="9.140625" defaultRowHeight="15.75"/>
  <cols>
    <col min="1" max="1" width="5.7109375" style="73" bestFit="1" customWidth="1"/>
    <col min="2" max="2" width="61.7109375" style="7" customWidth="1"/>
    <col min="3" max="3" width="9.140625" style="6" customWidth="1"/>
    <col min="4" max="4" width="5.7109375" style="8" customWidth="1"/>
    <col min="5" max="5" width="10.5703125" style="6" customWidth="1"/>
    <col min="6" max="6" width="16.42578125" style="6" customWidth="1"/>
    <col min="7" max="7" width="50.140625" style="120" customWidth="1"/>
    <col min="8" max="8" width="9.140625" style="5"/>
    <col min="9" max="10" width="7.85546875" style="5" customWidth="1"/>
    <col min="11" max="16384" width="9.140625" style="5"/>
  </cols>
  <sheetData>
    <row r="2" spans="1:7">
      <c r="A2" s="106" t="s">
        <v>61</v>
      </c>
      <c r="B2" s="72" t="s">
        <v>50</v>
      </c>
      <c r="C2" s="3" t="s">
        <v>4</v>
      </c>
      <c r="D2" s="3" t="s">
        <v>0</v>
      </c>
      <c r="E2" s="3" t="s">
        <v>1</v>
      </c>
      <c r="F2" s="21" t="s">
        <v>2</v>
      </c>
    </row>
    <row r="3" spans="1:7">
      <c r="B3" s="44"/>
    </row>
    <row r="4" spans="1:7">
      <c r="A4" s="74" t="s">
        <v>159</v>
      </c>
      <c r="B4" s="9" t="s">
        <v>160</v>
      </c>
      <c r="C4" s="75"/>
      <c r="D4" s="75"/>
      <c r="E4" s="75"/>
      <c r="F4" s="75"/>
    </row>
    <row r="5" spans="1:7">
      <c r="B5" s="44"/>
    </row>
    <row r="6" spans="1:7" s="120" customFormat="1" ht="70.5" customHeight="1">
      <c r="A6" s="426" t="s">
        <v>185</v>
      </c>
      <c r="B6" s="426"/>
      <c r="C6" s="426"/>
      <c r="D6" s="426"/>
      <c r="E6" s="426"/>
      <c r="F6" s="426"/>
    </row>
    <row r="7" spans="1:7" s="120" customFormat="1" ht="70.5" customHeight="1">
      <c r="A7" s="427"/>
      <c r="B7" s="427"/>
      <c r="C7" s="427"/>
      <c r="D7" s="427"/>
      <c r="E7" s="427"/>
      <c r="F7" s="427"/>
    </row>
    <row r="8" spans="1:7" s="120" customFormat="1" ht="70.5" customHeight="1">
      <c r="A8" s="427"/>
      <c r="B8" s="427"/>
      <c r="C8" s="427"/>
      <c r="D8" s="427"/>
      <c r="E8" s="427"/>
      <c r="F8" s="427"/>
    </row>
    <row r="9" spans="1:7" s="120" customFormat="1" ht="70.5" customHeight="1">
      <c r="A9" s="427"/>
      <c r="B9" s="427"/>
      <c r="C9" s="427"/>
      <c r="D9" s="427"/>
      <c r="E9" s="427"/>
      <c r="F9" s="427"/>
    </row>
    <row r="10" spans="1:7" s="120" customFormat="1" ht="70.5" customHeight="1">
      <c r="A10" s="427"/>
      <c r="B10" s="427"/>
      <c r="C10" s="427"/>
      <c r="D10" s="427"/>
      <c r="E10" s="427"/>
      <c r="F10" s="427"/>
    </row>
    <row r="11" spans="1:7" s="120" customFormat="1" ht="77.25" customHeight="1">
      <c r="A11" s="427"/>
      <c r="B11" s="427"/>
      <c r="C11" s="427"/>
      <c r="D11" s="427"/>
      <c r="E11" s="427"/>
      <c r="F11" s="427"/>
    </row>
    <row r="12" spans="1:7" s="120" customFormat="1">
      <c r="A12" s="73"/>
      <c r="B12" s="44"/>
      <c r="C12" s="6"/>
      <c r="D12" s="8"/>
      <c r="E12" s="6"/>
      <c r="F12" s="6"/>
    </row>
    <row r="13" spans="1:7" s="120" customFormat="1" ht="63.75">
      <c r="A13" s="81"/>
      <c r="B13" s="243" t="s">
        <v>198</v>
      </c>
      <c r="C13" s="82"/>
      <c r="D13" s="82"/>
      <c r="E13" s="82"/>
      <c r="F13" s="82"/>
    </row>
    <row r="14" spans="1:7" s="120" customFormat="1" ht="25.5" customHeight="1">
      <c r="A14" s="81"/>
      <c r="B14" s="123"/>
      <c r="C14" s="82"/>
      <c r="D14" s="82"/>
      <c r="E14" s="82"/>
      <c r="F14" s="82"/>
    </row>
    <row r="15" spans="1:7" s="120" customFormat="1" ht="192" thickBot="1">
      <c r="A15" s="76" t="s">
        <v>80</v>
      </c>
      <c r="B15" s="10" t="s">
        <v>203</v>
      </c>
      <c r="C15" s="11"/>
      <c r="D15" s="77"/>
      <c r="E15" s="77"/>
      <c r="F15" s="78"/>
    </row>
    <row r="16" spans="1:7" s="120" customFormat="1" ht="18.75" customHeight="1" thickBot="1">
      <c r="A16" s="79"/>
      <c r="B16" s="4"/>
      <c r="C16" s="80">
        <v>8</v>
      </c>
      <c r="D16" s="18" t="s">
        <v>9</v>
      </c>
      <c r="E16" s="19"/>
      <c r="F16" s="20">
        <f t="shared" ref="F16" si="0">C16*E16</f>
        <v>0</v>
      </c>
      <c r="G16" s="268"/>
    </row>
    <row r="17" spans="1:10" s="120" customFormat="1" ht="192" thickBot="1">
      <c r="A17" s="407" t="s">
        <v>76</v>
      </c>
      <c r="B17" s="390" t="s">
        <v>502</v>
      </c>
      <c r="C17" s="365"/>
      <c r="D17" s="366"/>
      <c r="E17" s="366"/>
      <c r="F17" s="368"/>
      <c r="G17" s="268"/>
    </row>
    <row r="18" spans="1:10" s="120" customFormat="1" ht="26.25" thickBot="1">
      <c r="A18" s="407"/>
      <c r="B18" s="408" t="s">
        <v>503</v>
      </c>
      <c r="C18" s="371">
        <v>9</v>
      </c>
      <c r="D18" s="372" t="s">
        <v>6</v>
      </c>
      <c r="E18" s="19"/>
      <c r="F18" s="373">
        <f>C18*E18</f>
        <v>0</v>
      </c>
      <c r="G18" s="268"/>
    </row>
    <row r="19" spans="1:10" s="120" customFormat="1" ht="18.75" customHeight="1" thickBot="1">
      <c r="A19" s="359"/>
      <c r="B19" s="409" t="s">
        <v>504</v>
      </c>
      <c r="C19" s="371">
        <v>9</v>
      </c>
      <c r="D19" s="372" t="s">
        <v>6</v>
      </c>
      <c r="E19" s="19"/>
      <c r="F19" s="373">
        <f>C19*E19</f>
        <v>0</v>
      </c>
      <c r="G19" s="268"/>
    </row>
    <row r="20" spans="1:10" s="120" customFormat="1" ht="18.75" customHeight="1" thickBot="1">
      <c r="A20" s="359"/>
      <c r="B20" s="409" t="s">
        <v>505</v>
      </c>
      <c r="C20" s="371">
        <v>9</v>
      </c>
      <c r="D20" s="372" t="s">
        <v>6</v>
      </c>
      <c r="E20" s="19"/>
      <c r="F20" s="373">
        <f t="shared" ref="F20" si="1">C20*E20</f>
        <v>0</v>
      </c>
      <c r="G20" s="268"/>
    </row>
    <row r="21" spans="1:10" s="120" customFormat="1">
      <c r="A21" s="81"/>
      <c r="B21" s="123"/>
      <c r="C21" s="82"/>
      <c r="D21" s="82"/>
      <c r="E21" s="82"/>
      <c r="F21" s="82"/>
    </row>
    <row r="22" spans="1:10" s="120" customFormat="1" ht="16.5" thickBot="1">
      <c r="A22" s="81"/>
      <c r="B22" s="81"/>
      <c r="C22" s="81"/>
      <c r="D22" s="81"/>
      <c r="E22" s="81"/>
      <c r="F22" s="81"/>
    </row>
    <row r="23" spans="1:10" s="120" customFormat="1" ht="16.5" thickBot="1">
      <c r="A23" s="84"/>
      <c r="B23" s="9" t="s">
        <v>160</v>
      </c>
      <c r="C23" s="121"/>
      <c r="D23" s="122" t="s">
        <v>3</v>
      </c>
      <c r="E23" s="85"/>
      <c r="F23" s="86">
        <f>SUM(F12:F22)</f>
        <v>0</v>
      </c>
      <c r="H23" s="5"/>
      <c r="I23" s="5"/>
      <c r="J23" s="5"/>
    </row>
    <row r="24" spans="1:10" s="120" customFormat="1">
      <c r="A24" s="73"/>
      <c r="B24" s="44"/>
      <c r="C24" s="6"/>
      <c r="D24" s="8"/>
      <c r="E24" s="6"/>
      <c r="F24" s="6"/>
      <c r="H24" s="5"/>
      <c r="I24" s="5"/>
      <c r="J24" s="5"/>
    </row>
    <row r="25" spans="1:10" s="120" customFormat="1">
      <c r="A25" s="73"/>
      <c r="B25" s="126"/>
      <c r="C25" s="6"/>
      <c r="D25" s="8"/>
      <c r="E25" s="6"/>
      <c r="F25" s="6"/>
      <c r="H25" s="5"/>
      <c r="I25" s="5"/>
      <c r="J25" s="5"/>
    </row>
    <row r="26" spans="1:10" s="120" customFormat="1">
      <c r="A26" s="73"/>
      <c r="B26" s="126"/>
      <c r="C26" s="6"/>
      <c r="D26" s="8"/>
      <c r="E26" s="6"/>
      <c r="F26" s="6"/>
      <c r="H26" s="5"/>
      <c r="I26" s="5"/>
      <c r="J26" s="5"/>
    </row>
    <row r="27" spans="1:10" s="120" customFormat="1" ht="16.5" thickBot="1">
      <c r="A27" s="57"/>
      <c r="B27" s="107" t="s">
        <v>93</v>
      </c>
      <c r="C27" s="2"/>
      <c r="D27" s="2"/>
      <c r="E27" s="2"/>
      <c r="F27" s="2"/>
      <c r="H27" s="5"/>
      <c r="I27" s="5"/>
      <c r="J27" s="5"/>
    </row>
    <row r="28" spans="1:10" s="120" customFormat="1" ht="16.5" thickTop="1">
      <c r="A28" s="58"/>
      <c r="B28" s="126"/>
      <c r="C28" s="6"/>
      <c r="D28" s="8"/>
      <c r="E28" s="6"/>
      <c r="F28" s="6"/>
      <c r="H28" s="5"/>
      <c r="I28" s="5"/>
      <c r="J28" s="5"/>
    </row>
    <row r="29" spans="1:10" s="120" customFormat="1">
      <c r="A29" s="73"/>
      <c r="B29" s="126"/>
      <c r="C29" s="6"/>
      <c r="D29" s="8"/>
      <c r="E29" s="6"/>
      <c r="F29" s="6"/>
      <c r="H29" s="5"/>
      <c r="I29" s="5"/>
      <c r="J29" s="5"/>
    </row>
    <row r="30" spans="1:10" ht="39" thickBot="1">
      <c r="A30" s="63" t="s">
        <v>77</v>
      </c>
      <c r="B30" s="265" t="s">
        <v>184</v>
      </c>
      <c r="C30" s="49"/>
      <c r="D30" s="12"/>
      <c r="E30" s="12"/>
      <c r="F30" s="17"/>
      <c r="G30" s="5"/>
    </row>
    <row r="31" spans="1:10" ht="17.25" customHeight="1" thickBot="1">
      <c r="A31" s="61"/>
      <c r="B31" s="43"/>
      <c r="C31" s="215">
        <v>0.05</v>
      </c>
      <c r="D31" s="68"/>
      <c r="E31" s="67">
        <f>SUM(F23:F30)</f>
        <v>0</v>
      </c>
      <c r="F31" s="20">
        <f>C31*E31</f>
        <v>0</v>
      </c>
      <c r="G31" s="5"/>
    </row>
    <row r="32" spans="1:10" ht="15">
      <c r="A32" s="57"/>
      <c r="B32" s="1"/>
      <c r="C32" s="2"/>
      <c r="D32" s="2"/>
      <c r="E32" s="2"/>
      <c r="F32" s="15"/>
      <c r="G32" s="5"/>
    </row>
    <row r="33" spans="1:6" ht="16.5" thickBot="1"/>
    <row r="34" spans="1:6" ht="16.5" thickBot="1">
      <c r="A34" s="84"/>
      <c r="B34" s="9" t="s">
        <v>161</v>
      </c>
      <c r="C34" s="428" t="s">
        <v>3</v>
      </c>
      <c r="D34" s="429"/>
      <c r="E34" s="85"/>
      <c r="F34" s="86">
        <f>SUM(F27:F33)</f>
        <v>0</v>
      </c>
    </row>
  </sheetData>
  <sheetProtection algorithmName="SHA-512" hashValue="WN9Dbfw02uJqPX1g+Ma4T2dzuC1c23rxHWe2FXHzm0bGJusZMlknC0d8UC37J5aev3krMQlv8jLM/i7mt23Qdg==" saltValue="L4yJ9iAEG849wYvX4RUobA==" spinCount="100000" sheet="1" objects="1" scenarios="1"/>
  <protectedRanges>
    <protectedRange sqref="E1:E16 E21:E1048576" name="Obseg1"/>
    <protectedRange sqref="E17:E20" name="Obseg1_1"/>
  </protectedRanges>
  <mergeCells count="2">
    <mergeCell ref="A6:F11"/>
    <mergeCell ref="C34:D34"/>
  </mergeCells>
  <conditionalFormatting sqref="F33:F65475 F1:F12 F21:F29">
    <cfRule type="cellIs" dxfId="283" priority="29" stopIfTrue="1" operator="equal">
      <formula>0</formula>
    </cfRule>
  </conditionalFormatting>
  <conditionalFormatting sqref="F30:F32">
    <cfRule type="cellIs" dxfId="282" priority="12" stopIfTrue="1" operator="equal">
      <formula>0</formula>
    </cfRule>
  </conditionalFormatting>
  <conditionalFormatting sqref="F13:F14">
    <cfRule type="cellIs" dxfId="281" priority="7" stopIfTrue="1" operator="equal">
      <formula>0</formula>
    </cfRule>
  </conditionalFormatting>
  <conditionalFormatting sqref="F15:F16">
    <cfRule type="cellIs" dxfId="280" priority="6" stopIfTrue="1" operator="equal">
      <formula>0</formula>
    </cfRule>
  </conditionalFormatting>
  <conditionalFormatting sqref="F17 F20">
    <cfRule type="cellIs" dxfId="279" priority="3" stopIfTrue="1" operator="equal">
      <formula>0</formula>
    </cfRule>
  </conditionalFormatting>
  <conditionalFormatting sqref="F18">
    <cfRule type="cellIs" dxfId="278" priority="2" stopIfTrue="1" operator="equal">
      <formula>0</formula>
    </cfRule>
  </conditionalFormatting>
  <conditionalFormatting sqref="F19">
    <cfRule type="cellIs" dxfId="277"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81" fitToHeight="11" orientation="portrait" r:id="rId1"/>
  <headerFooter>
    <oddHeader xml:space="preserve">&amp;LPZI Popis del&amp;CESPLANADA d.o.o.&amp;RŠt. projekta: 28/2021-8 </oddHeader>
    <oddFooter>&amp;L&amp;A&amp;CVOJAŠNICA EDVARDA PEPERKA – NASTANITVENI OBJEKT 8
Energetska sanacija in prenova notranjih prostorov&amp;R&amp;P/&amp;N</oddFooter>
  </headerFooter>
  <rowBreaks count="1" manualBreakCount="1">
    <brk id="11"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64"/>
  <sheetViews>
    <sheetView view="pageBreakPreview" zoomScaleNormal="100" zoomScaleSheetLayoutView="100" workbookViewId="0">
      <selection activeCell="E1" sqref="E1:E1048576"/>
    </sheetView>
  </sheetViews>
  <sheetFormatPr defaultColWidth="9.140625" defaultRowHeight="12.75"/>
  <cols>
    <col min="1" max="1" width="5.7109375" style="58" bestFit="1" customWidth="1"/>
    <col min="2" max="2" width="62.5703125" style="7" customWidth="1"/>
    <col min="3" max="3" width="9.140625" style="6" customWidth="1"/>
    <col min="4" max="4" width="6.140625" style="8" bestFit="1" customWidth="1"/>
    <col min="5" max="5" width="11.28515625" style="6" bestFit="1" customWidth="1"/>
    <col min="6" max="6" width="14.28515625" style="6" customWidth="1"/>
    <col min="7" max="7" width="52.85546875" style="216" customWidth="1"/>
    <col min="8" max="16384" width="9.140625" style="5"/>
  </cols>
  <sheetData>
    <row r="1" spans="1:7">
      <c r="A1" s="73"/>
    </row>
    <row r="2" spans="1:7" ht="14.25">
      <c r="A2" s="106" t="s">
        <v>61</v>
      </c>
      <c r="B2" s="72" t="s">
        <v>50</v>
      </c>
      <c r="C2" s="3" t="s">
        <v>4</v>
      </c>
      <c r="D2" s="3" t="s">
        <v>0</v>
      </c>
      <c r="E2" s="3" t="s">
        <v>1</v>
      </c>
      <c r="F2" s="21" t="s">
        <v>2</v>
      </c>
    </row>
    <row r="3" spans="1:7" ht="15.75">
      <c r="A3" s="73"/>
      <c r="B3" s="44"/>
    </row>
    <row r="4" spans="1:7" ht="18" customHeight="1">
      <c r="A4" s="55" t="s">
        <v>167</v>
      </c>
      <c r="B4" s="9" t="s">
        <v>144</v>
      </c>
      <c r="C4" s="14"/>
      <c r="D4" s="14"/>
      <c r="E4" s="14"/>
      <c r="F4" s="14"/>
    </row>
    <row r="5" spans="1:7" ht="15.75">
      <c r="A5" s="56"/>
      <c r="B5" s="13"/>
      <c r="C5" s="14"/>
      <c r="D5" s="14"/>
      <c r="E5" s="14"/>
      <c r="F5" s="14"/>
    </row>
    <row r="6" spans="1:7" ht="309" customHeight="1">
      <c r="A6" s="437" t="s">
        <v>68</v>
      </c>
      <c r="B6" s="437"/>
      <c r="C6" s="437"/>
      <c r="D6" s="437"/>
      <c r="E6" s="437"/>
      <c r="F6" s="437"/>
    </row>
    <row r="7" spans="1:7" ht="76.5">
      <c r="A7" s="57"/>
      <c r="B7" s="87" t="s">
        <v>10</v>
      </c>
      <c r="C7" s="2"/>
      <c r="D7" s="2"/>
      <c r="E7" s="2"/>
      <c r="F7" s="15"/>
    </row>
    <row r="8" spans="1:7" ht="14.25">
      <c r="A8" s="57"/>
      <c r="B8" s="70"/>
      <c r="C8" s="2"/>
      <c r="D8" s="2"/>
      <c r="E8" s="2"/>
      <c r="F8" s="15"/>
    </row>
    <row r="9" spans="1:7" ht="14.25">
      <c r="A9" s="57"/>
      <c r="B9" s="70"/>
      <c r="C9" s="2"/>
      <c r="D9" s="2"/>
      <c r="E9" s="2"/>
      <c r="F9" s="15"/>
    </row>
    <row r="10" spans="1:7" ht="243" thickBot="1">
      <c r="A10" s="63" t="s">
        <v>80</v>
      </c>
      <c r="B10" s="118" t="s">
        <v>314</v>
      </c>
      <c r="C10" s="11"/>
      <c r="D10" s="12"/>
      <c r="E10" s="113"/>
      <c r="F10" s="16"/>
    </row>
    <row r="11" spans="1:7" ht="21" customHeight="1" thickBot="1">
      <c r="A11" s="79"/>
      <c r="B11" s="83" t="s">
        <v>92</v>
      </c>
      <c r="C11" s="80">
        <v>1510</v>
      </c>
      <c r="D11" s="18" t="s">
        <v>5</v>
      </c>
      <c r="E11" s="19"/>
      <c r="F11" s="20">
        <f t="shared" ref="F11:F15" si="0">C11*E11</f>
        <v>0</v>
      </c>
      <c r="G11" s="268"/>
    </row>
    <row r="12" spans="1:7" ht="21" customHeight="1" thickBot="1">
      <c r="A12" s="79"/>
      <c r="B12" s="83" t="s">
        <v>204</v>
      </c>
      <c r="C12" s="80">
        <v>1510</v>
      </c>
      <c r="D12" s="18" t="s">
        <v>5</v>
      </c>
      <c r="E12" s="19"/>
      <c r="F12" s="20">
        <f t="shared" ref="F12" si="1">C12*E12</f>
        <v>0</v>
      </c>
      <c r="G12" s="268"/>
    </row>
    <row r="13" spans="1:7" ht="21" customHeight="1" thickBot="1">
      <c r="A13" s="79"/>
      <c r="B13" s="83" t="s">
        <v>205</v>
      </c>
      <c r="C13" s="80">
        <v>1510</v>
      </c>
      <c r="D13" s="18" t="s">
        <v>5</v>
      </c>
      <c r="E13" s="19"/>
      <c r="F13" s="20">
        <f t="shared" si="0"/>
        <v>0</v>
      </c>
      <c r="G13" s="268"/>
    </row>
    <row r="14" spans="1:7" ht="21" customHeight="1" thickBot="1">
      <c r="A14" s="79"/>
      <c r="B14" s="83" t="s">
        <v>206</v>
      </c>
      <c r="C14" s="80">
        <v>1510</v>
      </c>
      <c r="D14" s="18" t="s">
        <v>5</v>
      </c>
      <c r="E14" s="19"/>
      <c r="F14" s="20">
        <f t="shared" ref="F14" si="2">C14*E14</f>
        <v>0</v>
      </c>
      <c r="G14" s="268"/>
    </row>
    <row r="15" spans="1:7" ht="21.75" customHeight="1" thickBot="1">
      <c r="A15" s="61"/>
      <c r="B15" s="125" t="s">
        <v>241</v>
      </c>
      <c r="C15" s="69">
        <v>68.099999999999994</v>
      </c>
      <c r="D15" s="68" t="s">
        <v>6</v>
      </c>
      <c r="E15" s="67"/>
      <c r="F15" s="20">
        <f t="shared" si="0"/>
        <v>0</v>
      </c>
      <c r="G15" s="268"/>
    </row>
    <row r="16" spans="1:7">
      <c r="A16" s="65"/>
      <c r="B16" s="65"/>
      <c r="C16" s="65"/>
      <c r="D16" s="65"/>
      <c r="E16" s="65"/>
      <c r="F16" s="65"/>
    </row>
    <row r="17" spans="1:7" s="142" customFormat="1" ht="230.25" thickBot="1">
      <c r="A17" s="139" t="s">
        <v>76</v>
      </c>
      <c r="B17" s="111" t="s">
        <v>313</v>
      </c>
      <c r="C17" s="140"/>
      <c r="D17" s="141"/>
      <c r="E17" s="141"/>
      <c r="F17" s="111"/>
      <c r="G17" s="217"/>
    </row>
    <row r="18" spans="1:7" s="142" customFormat="1" ht="21" customHeight="1" thickBot="1">
      <c r="A18" s="143"/>
      <c r="B18" s="144" t="s">
        <v>207</v>
      </c>
      <c r="C18" s="145">
        <v>45</v>
      </c>
      <c r="D18" s="146" t="s">
        <v>6</v>
      </c>
      <c r="E18" s="147"/>
      <c r="F18" s="148">
        <f>C18*E18</f>
        <v>0</v>
      </c>
      <c r="G18" s="268"/>
    </row>
    <row r="19" spans="1:7" s="142" customFormat="1" ht="21" customHeight="1" thickBot="1">
      <c r="A19" s="143"/>
      <c r="B19" s="144" t="s">
        <v>114</v>
      </c>
      <c r="C19" s="145">
        <v>30</v>
      </c>
      <c r="D19" s="146" t="s">
        <v>6</v>
      </c>
      <c r="E19" s="147"/>
      <c r="F19" s="148">
        <f>C19*E19</f>
        <v>0</v>
      </c>
      <c r="G19" s="268"/>
    </row>
    <row r="20" spans="1:7" s="142" customFormat="1" ht="21" customHeight="1" thickBot="1">
      <c r="A20" s="143"/>
      <c r="B20" s="144" t="s">
        <v>115</v>
      </c>
      <c r="C20" s="145">
        <v>134</v>
      </c>
      <c r="D20" s="146" t="s">
        <v>6</v>
      </c>
      <c r="E20" s="147"/>
      <c r="F20" s="148">
        <f>C20*E20</f>
        <v>0</v>
      </c>
      <c r="G20" s="268"/>
    </row>
    <row r="21" spans="1:7" s="142" customFormat="1" ht="15.75">
      <c r="A21" s="149"/>
      <c r="B21" s="22"/>
      <c r="C21" s="150"/>
      <c r="D21" s="150"/>
      <c r="E21" s="150"/>
      <c r="F21" s="150"/>
      <c r="G21" s="136"/>
    </row>
    <row r="22" spans="1:7" ht="153" customHeight="1" thickBot="1">
      <c r="A22" s="63" t="s">
        <v>77</v>
      </c>
      <c r="B22" s="10" t="s">
        <v>312</v>
      </c>
      <c r="C22" s="11"/>
      <c r="D22" s="12"/>
      <c r="E22" s="113"/>
      <c r="F22" s="16"/>
    </row>
    <row r="23" spans="1:7" ht="21.75" customHeight="1" thickBot="1">
      <c r="A23" s="61"/>
      <c r="B23" s="125" t="s">
        <v>242</v>
      </c>
      <c r="C23" s="69">
        <v>7</v>
      </c>
      <c r="D23" s="68" t="s">
        <v>5</v>
      </c>
      <c r="E23" s="67"/>
      <c r="F23" s="20">
        <f>C23*E23</f>
        <v>0</v>
      </c>
      <c r="G23" s="268"/>
    </row>
    <row r="24" spans="1:7" ht="21.75" customHeight="1" thickBot="1">
      <c r="A24" s="61"/>
      <c r="B24" s="125" t="s">
        <v>243</v>
      </c>
      <c r="C24" s="69">
        <v>4</v>
      </c>
      <c r="D24" s="68" t="s">
        <v>5</v>
      </c>
      <c r="E24" s="67"/>
      <c r="F24" s="20">
        <f>C24*E24</f>
        <v>0</v>
      </c>
      <c r="G24" s="268"/>
    </row>
    <row r="25" spans="1:7" ht="21.75" customHeight="1" thickBot="1">
      <c r="A25" s="61"/>
      <c r="B25" s="43" t="s">
        <v>102</v>
      </c>
      <c r="C25" s="69">
        <v>11</v>
      </c>
      <c r="D25" s="68" t="s">
        <v>5</v>
      </c>
      <c r="E25" s="67"/>
      <c r="F25" s="20">
        <f>C25*E25</f>
        <v>0</v>
      </c>
      <c r="G25" s="268"/>
    </row>
    <row r="26" spans="1:7">
      <c r="A26" s="65"/>
      <c r="B26" s="65"/>
      <c r="C26" s="65"/>
      <c r="D26" s="65"/>
      <c r="E26" s="65"/>
      <c r="F26" s="65"/>
    </row>
    <row r="27" spans="1:7" ht="114" customHeight="1" thickBot="1">
      <c r="A27" s="63" t="s">
        <v>78</v>
      </c>
      <c r="B27" s="10" t="s">
        <v>244</v>
      </c>
      <c r="C27" s="11"/>
      <c r="D27" s="12"/>
      <c r="E27" s="113"/>
      <c r="F27" s="16"/>
    </row>
    <row r="28" spans="1:7" ht="21.75" customHeight="1" thickBot="1">
      <c r="A28" s="61"/>
      <c r="B28" s="43"/>
      <c r="C28" s="69">
        <v>2</v>
      </c>
      <c r="D28" s="68" t="s">
        <v>9</v>
      </c>
      <c r="E28" s="67"/>
      <c r="F28" s="20">
        <f>C28*E28</f>
        <v>0</v>
      </c>
      <c r="G28" s="268"/>
    </row>
    <row r="29" spans="1:7">
      <c r="A29" s="65"/>
      <c r="B29" s="65"/>
      <c r="C29" s="65"/>
      <c r="D29" s="65"/>
      <c r="E29" s="65"/>
      <c r="F29" s="65"/>
    </row>
    <row r="30" spans="1:7" ht="166.5" thickBot="1">
      <c r="A30" s="63" t="s">
        <v>81</v>
      </c>
      <c r="B30" s="10" t="s">
        <v>311</v>
      </c>
      <c r="C30" s="11"/>
      <c r="D30" s="12"/>
      <c r="E30" s="114"/>
      <c r="F30" s="16"/>
    </row>
    <row r="31" spans="1:7" ht="18.75" customHeight="1" thickBot="1">
      <c r="A31" s="61"/>
      <c r="B31" s="125" t="s">
        <v>245</v>
      </c>
      <c r="C31" s="69">
        <v>7.5</v>
      </c>
      <c r="D31" s="68" t="s">
        <v>6</v>
      </c>
      <c r="E31" s="67"/>
      <c r="F31" s="20">
        <f>C31*E31</f>
        <v>0</v>
      </c>
      <c r="G31" s="268"/>
    </row>
    <row r="32" spans="1:7" ht="18.75" customHeight="1" thickBot="1">
      <c r="A32" s="61"/>
      <c r="B32" s="125" t="s">
        <v>246</v>
      </c>
      <c r="C32" s="69">
        <v>3.9</v>
      </c>
      <c r="D32" s="68" t="s">
        <v>6</v>
      </c>
      <c r="E32" s="67"/>
      <c r="F32" s="20">
        <f>C32*E32</f>
        <v>0</v>
      </c>
      <c r="G32" s="268"/>
    </row>
    <row r="33" spans="1:7" ht="15">
      <c r="A33" s="57"/>
      <c r="B33" s="124"/>
      <c r="C33" s="2"/>
      <c r="D33" s="2"/>
      <c r="E33" s="2"/>
      <c r="F33" s="15"/>
    </row>
    <row r="34" spans="1:7" ht="102" customHeight="1" thickBot="1">
      <c r="A34" s="63" t="s">
        <v>79</v>
      </c>
      <c r="B34" s="118" t="s">
        <v>310</v>
      </c>
      <c r="C34" s="11"/>
      <c r="D34" s="12"/>
      <c r="E34" s="12"/>
      <c r="F34" s="17"/>
    </row>
    <row r="35" spans="1:7" ht="19.5" customHeight="1" thickBot="1">
      <c r="A35" s="61"/>
      <c r="B35" s="125" t="s">
        <v>112</v>
      </c>
      <c r="C35" s="69">
        <v>136.5</v>
      </c>
      <c r="D35" s="68" t="s">
        <v>6</v>
      </c>
      <c r="E35" s="67"/>
      <c r="F35" s="20">
        <f>C35*E35</f>
        <v>0</v>
      </c>
      <c r="G35" s="268"/>
    </row>
    <row r="36" spans="1:7" ht="19.5" customHeight="1" thickBot="1">
      <c r="A36" s="61"/>
      <c r="B36" s="125" t="s">
        <v>113</v>
      </c>
      <c r="C36" s="69">
        <v>106</v>
      </c>
      <c r="D36" s="68" t="s">
        <v>6</v>
      </c>
      <c r="E36" s="67"/>
      <c r="F36" s="20">
        <f>C36*E36</f>
        <v>0</v>
      </c>
      <c r="G36" s="268"/>
    </row>
    <row r="37" spans="1:7" ht="15">
      <c r="A37" s="57"/>
      <c r="B37" s="124"/>
      <c r="C37" s="2"/>
      <c r="D37" s="2"/>
      <c r="E37" s="2"/>
      <c r="F37" s="15"/>
    </row>
    <row r="38" spans="1:7" ht="90" thickBot="1">
      <c r="A38" s="63" t="s">
        <v>82</v>
      </c>
      <c r="B38" s="110" t="s">
        <v>309</v>
      </c>
      <c r="C38" s="11"/>
      <c r="D38" s="12"/>
      <c r="E38" s="12"/>
      <c r="F38" s="17"/>
      <c r="G38" s="218"/>
    </row>
    <row r="39" spans="1:7" ht="17.25" customHeight="1" thickBot="1">
      <c r="A39" s="61"/>
      <c r="B39" s="43"/>
      <c r="C39" s="69">
        <v>340</v>
      </c>
      <c r="D39" s="68" t="s">
        <v>6</v>
      </c>
      <c r="E39" s="67"/>
      <c r="F39" s="20">
        <f>C39*E39</f>
        <v>0</v>
      </c>
      <c r="G39" s="268"/>
    </row>
    <row r="40" spans="1:7" ht="15">
      <c r="A40" s="57"/>
      <c r="B40" s="1"/>
      <c r="C40" s="2"/>
      <c r="D40" s="2"/>
      <c r="E40" s="2"/>
      <c r="F40" s="15"/>
    </row>
    <row r="41" spans="1:7" ht="15" thickBot="1">
      <c r="A41" s="57"/>
      <c r="B41" s="93"/>
      <c r="C41" s="2"/>
      <c r="D41" s="2"/>
      <c r="E41" s="2"/>
      <c r="F41" s="15"/>
    </row>
    <row r="42" spans="1:7" ht="16.5" thickBot="1">
      <c r="A42" s="151"/>
      <c r="B42" s="9" t="s">
        <v>144</v>
      </c>
      <c r="C42" s="121"/>
      <c r="D42" s="122" t="s">
        <v>3</v>
      </c>
      <c r="E42" s="47"/>
      <c r="F42" s="48">
        <f>SUM(F7:F41)</f>
        <v>0</v>
      </c>
    </row>
    <row r="43" spans="1:7" ht="14.25">
      <c r="A43" s="57"/>
      <c r="C43" s="2"/>
      <c r="D43" s="2"/>
      <c r="E43" s="2"/>
      <c r="F43" s="2"/>
    </row>
    <row r="45" spans="1:7" ht="15.75" thickBot="1">
      <c r="A45" s="57"/>
      <c r="B45" s="107" t="s">
        <v>93</v>
      </c>
      <c r="C45" s="2"/>
      <c r="D45" s="2"/>
      <c r="E45" s="2"/>
      <c r="F45" s="2"/>
    </row>
    <row r="46" spans="1:7" ht="15.75" thickTop="1">
      <c r="A46" s="57"/>
      <c r="B46" s="1"/>
      <c r="C46" s="2"/>
      <c r="D46" s="2"/>
      <c r="E46" s="2"/>
      <c r="F46" s="2"/>
    </row>
    <row r="48" spans="1:7" ht="166.5" thickBot="1">
      <c r="A48" s="63" t="s">
        <v>83</v>
      </c>
      <c r="B48" s="110" t="s">
        <v>308</v>
      </c>
      <c r="C48" s="11"/>
      <c r="D48" s="12"/>
      <c r="E48" s="113"/>
      <c r="F48" s="16"/>
    </row>
    <row r="49" spans="1:12" ht="18.75" customHeight="1" thickBot="1">
      <c r="A49" s="61"/>
      <c r="B49" s="43" t="s">
        <v>111</v>
      </c>
      <c r="C49" s="69">
        <v>1438</v>
      </c>
      <c r="D49" s="68" t="s">
        <v>5</v>
      </c>
      <c r="E49" s="67"/>
      <c r="F49" s="20">
        <f>C49*E49</f>
        <v>0</v>
      </c>
      <c r="G49" s="268"/>
    </row>
    <row r="50" spans="1:12" ht="18.75" customHeight="1" thickBot="1">
      <c r="A50" s="61"/>
      <c r="B50" s="43" t="s">
        <v>69</v>
      </c>
      <c r="C50" s="69">
        <v>30</v>
      </c>
      <c r="D50" s="68" t="s">
        <v>5</v>
      </c>
      <c r="E50" s="67"/>
      <c r="F50" s="20">
        <f>C50*E50</f>
        <v>0</v>
      </c>
      <c r="G50" s="268"/>
    </row>
    <row r="51" spans="1:12">
      <c r="A51" s="65"/>
      <c r="B51" s="65"/>
      <c r="C51" s="65"/>
      <c r="D51" s="65"/>
      <c r="E51" s="65"/>
      <c r="F51" s="65"/>
    </row>
    <row r="52" spans="1:12" ht="90" thickBot="1">
      <c r="A52" s="63" t="s">
        <v>84</v>
      </c>
      <c r="B52" s="110" t="s">
        <v>307</v>
      </c>
      <c r="C52" s="11"/>
      <c r="D52" s="12"/>
      <c r="E52" s="113"/>
      <c r="F52" s="16"/>
      <c r="G52" s="438"/>
      <c r="H52" s="439"/>
      <c r="I52" s="439"/>
      <c r="J52" s="439"/>
      <c r="K52" s="439"/>
      <c r="L52" s="439"/>
    </row>
    <row r="53" spans="1:12" ht="21" customHeight="1" thickBot="1">
      <c r="A53" s="79"/>
      <c r="B53" s="4"/>
      <c r="C53" s="80">
        <v>136</v>
      </c>
      <c r="D53" s="18" t="s">
        <v>6</v>
      </c>
      <c r="E53" s="19"/>
      <c r="F53" s="20">
        <f>C53*E53</f>
        <v>0</v>
      </c>
      <c r="G53" s="268"/>
    </row>
    <row r="54" spans="1:12">
      <c r="A54" s="65"/>
      <c r="B54" s="65"/>
      <c r="C54" s="65"/>
      <c r="D54" s="65"/>
      <c r="E54" s="65"/>
      <c r="F54" s="65"/>
    </row>
    <row r="55" spans="1:12" ht="166.5" thickBot="1">
      <c r="A55" s="63" t="s">
        <v>85</v>
      </c>
      <c r="B55" s="10" t="s">
        <v>306</v>
      </c>
      <c r="C55" s="11"/>
      <c r="D55" s="12"/>
      <c r="E55" s="114"/>
      <c r="F55" s="16"/>
    </row>
    <row r="56" spans="1:12" ht="18.75" customHeight="1" thickBot="1">
      <c r="A56" s="61"/>
      <c r="B56" s="43" t="s">
        <v>208</v>
      </c>
      <c r="C56" s="69">
        <v>136.5</v>
      </c>
      <c r="D56" s="68" t="s">
        <v>6</v>
      </c>
      <c r="E56" s="67"/>
      <c r="F56" s="20">
        <f>C56*E56</f>
        <v>0</v>
      </c>
      <c r="G56" s="268"/>
    </row>
    <row r="57" spans="1:12" ht="18.75" customHeight="1" thickBot="1">
      <c r="A57" s="61"/>
      <c r="B57" s="43" t="s">
        <v>210</v>
      </c>
      <c r="C57" s="69">
        <v>106</v>
      </c>
      <c r="D57" s="68" t="s">
        <v>6</v>
      </c>
      <c r="E57" s="67"/>
      <c r="F57" s="20">
        <f>C57*E57</f>
        <v>0</v>
      </c>
      <c r="G57" s="268"/>
    </row>
    <row r="58" spans="1:12" ht="18.75" customHeight="1" thickBot="1">
      <c r="A58" s="61"/>
      <c r="B58" s="43" t="s">
        <v>209</v>
      </c>
      <c r="C58" s="69">
        <v>8</v>
      </c>
      <c r="D58" s="68" t="s">
        <v>9</v>
      </c>
      <c r="E58" s="67"/>
      <c r="F58" s="20">
        <f>C58*E58</f>
        <v>0</v>
      </c>
      <c r="G58" s="268"/>
    </row>
    <row r="59" spans="1:12" ht="15">
      <c r="A59" s="57"/>
      <c r="B59" s="1"/>
      <c r="C59" s="2"/>
      <c r="D59" s="2"/>
      <c r="E59" s="2"/>
      <c r="F59" s="15"/>
    </row>
    <row r="60" spans="1:12" ht="39" thickBot="1">
      <c r="A60" s="63" t="s">
        <v>86</v>
      </c>
      <c r="B60" s="265" t="s">
        <v>131</v>
      </c>
      <c r="C60" s="49"/>
      <c r="D60" s="12"/>
      <c r="E60" s="12"/>
      <c r="F60" s="17"/>
      <c r="G60" s="138"/>
    </row>
    <row r="61" spans="1:12" ht="17.25" customHeight="1" thickBot="1">
      <c r="A61" s="61"/>
      <c r="B61" s="43"/>
      <c r="C61" s="215">
        <v>0.05</v>
      </c>
      <c r="D61" s="68"/>
      <c r="E61" s="67">
        <f>SUM(F42:F60)</f>
        <v>0</v>
      </c>
      <c r="F61" s="20">
        <f>C61*E61</f>
        <v>0</v>
      </c>
      <c r="G61" s="138"/>
    </row>
    <row r="62" spans="1:12" ht="15">
      <c r="A62" s="57"/>
      <c r="B62" s="1"/>
      <c r="C62" s="2"/>
      <c r="D62" s="2"/>
      <c r="E62" s="2"/>
      <c r="F62" s="15"/>
      <c r="G62" s="138"/>
    </row>
    <row r="63" spans="1:12" ht="15" thickBot="1">
      <c r="A63" s="57"/>
      <c r="B63" s="93"/>
      <c r="C63" s="2"/>
      <c r="D63" s="2"/>
      <c r="E63" s="2"/>
      <c r="F63" s="15"/>
    </row>
    <row r="64" spans="1:12" ht="16.5" thickBot="1">
      <c r="A64" s="151"/>
      <c r="B64" s="9" t="s">
        <v>168</v>
      </c>
      <c r="C64" s="428" t="s">
        <v>3</v>
      </c>
      <c r="D64" s="429"/>
      <c r="E64" s="47"/>
      <c r="F64" s="48">
        <f>SUM(F45:F63)</f>
        <v>0</v>
      </c>
    </row>
  </sheetData>
  <sheetProtection algorithmName="SHA-512" hashValue="+ximHyom/t+6a4x6qT67YULnLFotN7k+sCIZDqKn7dhgfEfj3h0BIkStsLJXjbbsLGyH5XVkQ/Rn4C7j6GhBSg==" saltValue="6wbCShDMfPCd1D+8nXPj3g==" spinCount="100000" sheet="1" objects="1" scenarios="1"/>
  <protectedRanges>
    <protectedRange sqref="E1:E1048576" name="Obseg1"/>
  </protectedRanges>
  <mergeCells count="3">
    <mergeCell ref="A6:F6"/>
    <mergeCell ref="C64:D64"/>
    <mergeCell ref="G52:L52"/>
  </mergeCells>
  <conditionalFormatting sqref="F63:F65207 F13 F57:F59 F41:F54 F33:F37 F30:F31 F15:F16 F1:F11">
    <cfRule type="cellIs" dxfId="276" priority="165" stopIfTrue="1" operator="equal">
      <formula>0</formula>
    </cfRule>
  </conditionalFormatting>
  <conditionalFormatting sqref="F22:F23 F26">
    <cfRule type="cellIs" dxfId="275" priority="157" stopIfTrue="1" operator="equal">
      <formula>0</formula>
    </cfRule>
  </conditionalFormatting>
  <conditionalFormatting sqref="F25">
    <cfRule type="cellIs" dxfId="274" priority="155" stopIfTrue="1" operator="equal">
      <formula>0</formula>
    </cfRule>
  </conditionalFormatting>
  <conditionalFormatting sqref="F55">
    <cfRule type="cellIs" dxfId="273" priority="142" stopIfTrue="1" operator="equal">
      <formula>0</formula>
    </cfRule>
  </conditionalFormatting>
  <conditionalFormatting sqref="F56">
    <cfRule type="cellIs" dxfId="272" priority="141" stopIfTrue="1" operator="equal">
      <formula>0</formula>
    </cfRule>
  </conditionalFormatting>
  <conditionalFormatting sqref="F21 F17">
    <cfRule type="cellIs" dxfId="271" priority="140" stopIfTrue="1" operator="equal">
      <formula>0</formula>
    </cfRule>
  </conditionalFormatting>
  <conditionalFormatting sqref="F18">
    <cfRule type="cellIs" dxfId="270" priority="139" stopIfTrue="1" operator="equal">
      <formula>0</formula>
    </cfRule>
  </conditionalFormatting>
  <conditionalFormatting sqref="F20">
    <cfRule type="cellIs" dxfId="269" priority="137" stopIfTrue="1" operator="equal">
      <formula>0</formula>
    </cfRule>
  </conditionalFormatting>
  <conditionalFormatting sqref="F19">
    <cfRule type="cellIs" dxfId="268" priority="136" stopIfTrue="1" operator="equal">
      <formula>0</formula>
    </cfRule>
  </conditionalFormatting>
  <conditionalFormatting sqref="F60:F62">
    <cfRule type="cellIs" dxfId="267" priority="102" stopIfTrue="1" operator="equal">
      <formula>0</formula>
    </cfRule>
  </conditionalFormatting>
  <conditionalFormatting sqref="F32">
    <cfRule type="cellIs" dxfId="266" priority="72" stopIfTrue="1" operator="equal">
      <formula>0</formula>
    </cfRule>
  </conditionalFormatting>
  <conditionalFormatting sqref="F38 F40">
    <cfRule type="cellIs" dxfId="265" priority="70" stopIfTrue="1" operator="equal">
      <formula>0</formula>
    </cfRule>
  </conditionalFormatting>
  <conditionalFormatting sqref="F39">
    <cfRule type="cellIs" dxfId="264" priority="68" stopIfTrue="1" operator="equal">
      <formula>0</formula>
    </cfRule>
  </conditionalFormatting>
  <conditionalFormatting sqref="F12">
    <cfRule type="cellIs" dxfId="263" priority="10" stopIfTrue="1" operator="equal">
      <formula>0</formula>
    </cfRule>
  </conditionalFormatting>
  <conditionalFormatting sqref="F14">
    <cfRule type="cellIs" dxfId="262" priority="9" stopIfTrue="1" operator="equal">
      <formula>0</formula>
    </cfRule>
  </conditionalFormatting>
  <conditionalFormatting sqref="F24">
    <cfRule type="cellIs" dxfId="261" priority="5" stopIfTrue="1" operator="equal">
      <formula>0</formula>
    </cfRule>
  </conditionalFormatting>
  <conditionalFormatting sqref="F27 F29">
    <cfRule type="cellIs" dxfId="260" priority="4" stopIfTrue="1" operator="equal">
      <formula>0</formula>
    </cfRule>
  </conditionalFormatting>
  <conditionalFormatting sqref="F28">
    <cfRule type="cellIs" dxfId="259"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81" fitToHeight="4" orientation="portrait" r:id="rId1"/>
  <headerFooter>
    <oddHeader xml:space="preserve">&amp;LPZI Popis del&amp;CESPLANADA d.o.o.&amp;RŠt. projekta: 28/2021-8 </oddHeader>
    <oddFooter>&amp;L&amp;A&amp;CVOJAŠNICA EDVARDA PEPERKA – NASTANITVENI OBJEKT 8
Energetska sanacija in prenova notranjih prostorov&amp;R&amp;P/&amp;N</oddFooter>
  </headerFooter>
  <rowBreaks count="1" manualBreakCount="1">
    <brk id="6"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72"/>
  <sheetViews>
    <sheetView view="pageBreakPreview" zoomScaleNormal="100" zoomScaleSheetLayoutView="100" workbookViewId="0">
      <selection activeCell="E1" sqref="E1:E1048576"/>
    </sheetView>
  </sheetViews>
  <sheetFormatPr defaultColWidth="9.140625" defaultRowHeight="12.75"/>
  <cols>
    <col min="1" max="1" width="6.28515625" style="101" customWidth="1"/>
    <col min="2" max="2" width="60.28515625" style="102" customWidth="1"/>
    <col min="3" max="3" width="8.7109375" style="103" customWidth="1"/>
    <col min="4" max="4" width="5.5703125" style="104" customWidth="1"/>
    <col min="5" max="5" width="11.28515625" style="105" bestFit="1" customWidth="1"/>
    <col min="6" max="6" width="17.42578125" style="103" customWidth="1"/>
    <col min="7" max="7" width="18.140625" style="92" customWidth="1"/>
    <col min="8" max="8" width="9.140625" style="92"/>
    <col min="9" max="9" width="49.85546875" style="92" customWidth="1"/>
    <col min="10" max="16384" width="9.140625" style="92"/>
  </cols>
  <sheetData>
    <row r="1" spans="1:6" ht="13.5" customHeight="1">
      <c r="A1" s="89"/>
      <c r="B1" s="90"/>
      <c r="C1" s="91"/>
      <c r="D1" s="91"/>
      <c r="E1" s="2"/>
      <c r="F1" s="91"/>
    </row>
    <row r="2" spans="1:6" ht="13.5" customHeight="1">
      <c r="A2" s="3" t="s">
        <v>62</v>
      </c>
      <c r="B2" s="72" t="s">
        <v>50</v>
      </c>
      <c r="C2" s="3" t="s">
        <v>4</v>
      </c>
      <c r="D2" s="3" t="s">
        <v>0</v>
      </c>
      <c r="E2" s="3" t="s">
        <v>1</v>
      </c>
      <c r="F2" s="21" t="s">
        <v>2</v>
      </c>
    </row>
    <row r="3" spans="1:6" ht="13.5" customHeight="1">
      <c r="A3" s="89"/>
      <c r="B3" s="90"/>
      <c r="C3" s="91"/>
      <c r="D3" s="91"/>
      <c r="E3" s="2"/>
      <c r="F3" s="91"/>
    </row>
    <row r="4" spans="1:6" ht="18" customHeight="1">
      <c r="A4" s="74" t="s">
        <v>171</v>
      </c>
      <c r="B4" s="9" t="s">
        <v>169</v>
      </c>
      <c r="C4" s="92"/>
      <c r="D4" s="92"/>
      <c r="E4" s="92"/>
      <c r="F4" s="92"/>
    </row>
    <row r="5" spans="1:6" ht="13.5" customHeight="1">
      <c r="A5" s="89"/>
      <c r="B5" s="90"/>
      <c r="C5" s="91"/>
      <c r="D5" s="91"/>
      <c r="E5" s="2"/>
      <c r="F5" s="91"/>
    </row>
    <row r="6" spans="1:6" ht="27" customHeight="1">
      <c r="A6" s="440" t="s">
        <v>101</v>
      </c>
      <c r="B6" s="441"/>
      <c r="C6" s="441"/>
      <c r="D6" s="441"/>
      <c r="E6" s="441"/>
      <c r="F6" s="441"/>
    </row>
    <row r="7" spans="1:6" ht="27" customHeight="1">
      <c r="A7" s="441"/>
      <c r="B7" s="441"/>
      <c r="C7" s="441"/>
      <c r="D7" s="441"/>
      <c r="E7" s="441"/>
      <c r="F7" s="441"/>
    </row>
    <row r="8" spans="1:6" ht="27" customHeight="1">
      <c r="A8" s="441"/>
      <c r="B8" s="441"/>
      <c r="C8" s="441"/>
      <c r="D8" s="441"/>
      <c r="E8" s="441"/>
      <c r="F8" s="441"/>
    </row>
    <row r="9" spans="1:6" ht="27" customHeight="1">
      <c r="A9" s="441"/>
      <c r="B9" s="441"/>
      <c r="C9" s="441"/>
      <c r="D9" s="441"/>
      <c r="E9" s="441"/>
      <c r="F9" s="441"/>
    </row>
    <row r="10" spans="1:6" ht="27" customHeight="1">
      <c r="A10" s="441"/>
      <c r="B10" s="441"/>
      <c r="C10" s="441"/>
      <c r="D10" s="441"/>
      <c r="E10" s="441"/>
      <c r="F10" s="441"/>
    </row>
    <row r="11" spans="1:6" ht="27" customHeight="1">
      <c r="A11" s="441"/>
      <c r="B11" s="441"/>
      <c r="C11" s="441"/>
      <c r="D11" s="441"/>
      <c r="E11" s="441"/>
      <c r="F11" s="441"/>
    </row>
    <row r="12" spans="1:6" ht="27" customHeight="1">
      <c r="A12" s="441"/>
      <c r="B12" s="441"/>
      <c r="C12" s="441"/>
      <c r="D12" s="441"/>
      <c r="E12" s="441"/>
      <c r="F12" s="441"/>
    </row>
    <row r="13" spans="1:6" ht="27" customHeight="1">
      <c r="A13" s="441"/>
      <c r="B13" s="441"/>
      <c r="C13" s="441"/>
      <c r="D13" s="441"/>
      <c r="E13" s="441"/>
      <c r="F13" s="441"/>
    </row>
    <row r="14" spans="1:6" ht="27" customHeight="1">
      <c r="A14" s="441"/>
      <c r="B14" s="441"/>
      <c r="C14" s="441"/>
      <c r="D14" s="441"/>
      <c r="E14" s="441"/>
      <c r="F14" s="441"/>
    </row>
    <row r="15" spans="1:6" ht="27" customHeight="1">
      <c r="A15" s="441"/>
      <c r="B15" s="441"/>
      <c r="C15" s="441"/>
      <c r="D15" s="441"/>
      <c r="E15" s="441"/>
      <c r="F15" s="441"/>
    </row>
    <row r="16" spans="1:6" ht="27" customHeight="1">
      <c r="A16" s="441"/>
      <c r="B16" s="441"/>
      <c r="C16" s="441"/>
      <c r="D16" s="441"/>
      <c r="E16" s="441"/>
      <c r="F16" s="441"/>
    </row>
    <row r="17" spans="1:6" ht="27" customHeight="1">
      <c r="A17" s="441"/>
      <c r="B17" s="441"/>
      <c r="C17" s="441"/>
      <c r="D17" s="441"/>
      <c r="E17" s="441"/>
      <c r="F17" s="441"/>
    </row>
    <row r="18" spans="1:6" ht="27" customHeight="1">
      <c r="A18" s="441"/>
      <c r="B18" s="441"/>
      <c r="C18" s="441"/>
      <c r="D18" s="441"/>
      <c r="E18" s="441"/>
      <c r="F18" s="441"/>
    </row>
    <row r="19" spans="1:6" ht="27" customHeight="1">
      <c r="A19" s="441"/>
      <c r="B19" s="441"/>
      <c r="C19" s="441"/>
      <c r="D19" s="441"/>
      <c r="E19" s="441"/>
      <c r="F19" s="441"/>
    </row>
    <row r="20" spans="1:6" ht="27" customHeight="1">
      <c r="A20" s="441"/>
      <c r="B20" s="441"/>
      <c r="C20" s="441"/>
      <c r="D20" s="441"/>
      <c r="E20" s="441"/>
      <c r="F20" s="441"/>
    </row>
    <row r="21" spans="1:6" ht="27" customHeight="1">
      <c r="A21" s="441"/>
      <c r="B21" s="441"/>
      <c r="C21" s="441"/>
      <c r="D21" s="441"/>
      <c r="E21" s="441"/>
      <c r="F21" s="441"/>
    </row>
    <row r="22" spans="1:6" ht="27" customHeight="1">
      <c r="A22" s="441"/>
      <c r="B22" s="441"/>
      <c r="C22" s="441"/>
      <c r="D22" s="441"/>
      <c r="E22" s="441"/>
      <c r="F22" s="441"/>
    </row>
    <row r="23" spans="1:6" ht="27" customHeight="1">
      <c r="A23" s="441"/>
      <c r="B23" s="441"/>
      <c r="C23" s="441"/>
      <c r="D23" s="441"/>
      <c r="E23" s="441"/>
      <c r="F23" s="441"/>
    </row>
    <row r="24" spans="1:6" ht="27" customHeight="1">
      <c r="A24" s="441"/>
      <c r="B24" s="441"/>
      <c r="C24" s="441"/>
      <c r="D24" s="441"/>
      <c r="E24" s="441"/>
      <c r="F24" s="441"/>
    </row>
    <row r="25" spans="1:6" ht="27" customHeight="1">
      <c r="A25" s="441"/>
      <c r="B25" s="441"/>
      <c r="C25" s="441"/>
      <c r="D25" s="441"/>
      <c r="E25" s="441"/>
      <c r="F25" s="441"/>
    </row>
    <row r="26" spans="1:6" ht="27" customHeight="1">
      <c r="A26" s="441"/>
      <c r="B26" s="441"/>
      <c r="C26" s="441"/>
      <c r="D26" s="441"/>
      <c r="E26" s="441"/>
      <c r="F26" s="441"/>
    </row>
    <row r="27" spans="1:6" ht="27" customHeight="1">
      <c r="A27" s="441"/>
      <c r="B27" s="441"/>
      <c r="C27" s="441"/>
      <c r="D27" s="441"/>
      <c r="E27" s="441"/>
      <c r="F27" s="441"/>
    </row>
    <row r="28" spans="1:6" ht="13.5" customHeight="1">
      <c r="A28" s="62"/>
      <c r="B28" s="1"/>
      <c r="C28" s="2"/>
      <c r="D28" s="2"/>
      <c r="E28" s="2"/>
      <c r="F28" s="2"/>
    </row>
    <row r="29" spans="1:6" s="5" customFormat="1" ht="102">
      <c r="A29" s="81"/>
      <c r="B29" s="117" t="s">
        <v>100</v>
      </c>
      <c r="C29" s="2"/>
      <c r="D29" s="2"/>
      <c r="E29" s="2"/>
      <c r="F29" s="2"/>
    </row>
    <row r="30" spans="1:6" s="5" customFormat="1" ht="15">
      <c r="A30" s="81"/>
      <c r="B30" s="1"/>
      <c r="C30" s="2"/>
      <c r="D30" s="2"/>
      <c r="E30" s="2"/>
      <c r="F30" s="2"/>
    </row>
    <row r="31" spans="1:6" s="5" customFormat="1" ht="15">
      <c r="A31" s="81"/>
      <c r="B31" s="1"/>
      <c r="C31" s="2"/>
      <c r="D31" s="2"/>
      <c r="E31" s="2"/>
      <c r="F31" s="2"/>
    </row>
    <row r="32" spans="1:6" s="5" customFormat="1" ht="115.5" thickBot="1">
      <c r="A32" s="76" t="s">
        <v>80</v>
      </c>
      <c r="B32" s="10" t="s">
        <v>287</v>
      </c>
      <c r="C32" s="11"/>
      <c r="D32" s="77"/>
      <c r="E32" s="77"/>
      <c r="F32" s="78"/>
    </row>
    <row r="33" spans="1:7" s="5" customFormat="1" ht="21" customHeight="1" thickBot="1">
      <c r="A33" s="79"/>
      <c r="B33" s="4"/>
      <c r="C33" s="80">
        <v>2</v>
      </c>
      <c r="D33" s="18" t="s">
        <v>9</v>
      </c>
      <c r="E33" s="19"/>
      <c r="F33" s="20">
        <f>C33*E33</f>
        <v>0</v>
      </c>
      <c r="G33" s="268"/>
    </row>
    <row r="34" spans="1:7" s="5" customFormat="1" ht="13.5" customHeight="1">
      <c r="A34" s="81"/>
      <c r="B34" s="1"/>
      <c r="C34" s="2"/>
      <c r="D34" s="2"/>
      <c r="E34" s="2"/>
      <c r="F34" s="2"/>
    </row>
    <row r="35" spans="1:7" s="142" customFormat="1" ht="102.75" thickBot="1">
      <c r="A35" s="139" t="s">
        <v>76</v>
      </c>
      <c r="B35" s="111" t="s">
        <v>315</v>
      </c>
      <c r="C35" s="140"/>
      <c r="D35" s="141"/>
      <c r="E35" s="141"/>
      <c r="F35" s="152"/>
    </row>
    <row r="36" spans="1:7" s="142" customFormat="1" ht="21.75" customHeight="1" thickBot="1">
      <c r="A36" s="143"/>
      <c r="B36" s="144" t="s">
        <v>247</v>
      </c>
      <c r="C36" s="145">
        <v>10</v>
      </c>
      <c r="D36" s="146" t="s">
        <v>9</v>
      </c>
      <c r="E36" s="147"/>
      <c r="F36" s="148">
        <f>C36*E36</f>
        <v>0</v>
      </c>
      <c r="G36" s="268"/>
    </row>
    <row r="37" spans="1:7" s="142" customFormat="1" ht="21.75" customHeight="1" thickBot="1">
      <c r="A37" s="143"/>
      <c r="B37" s="144" t="s">
        <v>248</v>
      </c>
      <c r="C37" s="145">
        <v>5</v>
      </c>
      <c r="D37" s="146" t="s">
        <v>9</v>
      </c>
      <c r="E37" s="147"/>
      <c r="F37" s="148">
        <f>C37*E37</f>
        <v>0</v>
      </c>
      <c r="G37" s="268"/>
    </row>
    <row r="38" spans="1:7" s="142" customFormat="1" ht="15">
      <c r="A38" s="149"/>
      <c r="B38" s="22"/>
      <c r="C38" s="150"/>
      <c r="D38" s="150"/>
      <c r="E38" s="150"/>
      <c r="F38" s="150"/>
    </row>
    <row r="39" spans="1:7" s="5" customFormat="1" ht="63.75">
      <c r="A39" s="345"/>
      <c r="B39" s="87" t="s">
        <v>460</v>
      </c>
      <c r="C39" s="245"/>
      <c r="D39" s="245"/>
      <c r="E39" s="245"/>
      <c r="F39" s="245"/>
      <c r="G39" s="120"/>
    </row>
    <row r="40" spans="1:7" s="5" customFormat="1" ht="7.5" customHeight="1">
      <c r="A40" s="345"/>
      <c r="B40" s="346"/>
      <c r="C40" s="331"/>
      <c r="D40" s="331"/>
      <c r="E40" s="331"/>
      <c r="F40" s="331"/>
      <c r="G40" s="120"/>
    </row>
    <row r="41" spans="1:7" s="5" customFormat="1" ht="13.5" customHeight="1">
      <c r="A41" s="81"/>
      <c r="B41" s="1"/>
      <c r="C41" s="2"/>
      <c r="D41" s="2"/>
      <c r="E41" s="2"/>
      <c r="F41" s="2"/>
      <c r="G41" s="120"/>
    </row>
    <row r="42" spans="1:7" s="5" customFormat="1" ht="179.25" thickBot="1">
      <c r="A42" s="76" t="s">
        <v>77</v>
      </c>
      <c r="B42" s="10" t="s">
        <v>461</v>
      </c>
      <c r="C42" s="11"/>
      <c r="D42" s="77"/>
      <c r="E42" s="77"/>
      <c r="F42" s="78"/>
      <c r="G42" s="120"/>
    </row>
    <row r="43" spans="1:7" s="5" customFormat="1" ht="19.5" customHeight="1" thickBot="1">
      <c r="A43" s="79"/>
      <c r="B43" s="4" t="s">
        <v>462</v>
      </c>
      <c r="C43" s="344">
        <v>300</v>
      </c>
      <c r="D43" s="18" t="s">
        <v>424</v>
      </c>
      <c r="E43" s="19"/>
      <c r="F43" s="20">
        <f>C43*E43</f>
        <v>0</v>
      </c>
      <c r="G43" s="120"/>
    </row>
    <row r="44" spans="1:7" s="5" customFormat="1" ht="19.5" customHeight="1" thickBot="1">
      <c r="A44" s="79"/>
      <c r="B44" s="4" t="s">
        <v>463</v>
      </c>
      <c r="C44" s="344">
        <v>500</v>
      </c>
      <c r="D44" s="18" t="s">
        <v>424</v>
      </c>
      <c r="E44" s="19"/>
      <c r="F44" s="20">
        <f>C44*E44</f>
        <v>0</v>
      </c>
      <c r="G44" s="120"/>
    </row>
    <row r="45" spans="1:7" s="5" customFormat="1" ht="13.5" customHeight="1">
      <c r="A45" s="81"/>
      <c r="B45" s="1"/>
      <c r="C45" s="2"/>
      <c r="D45" s="2"/>
      <c r="E45" s="2"/>
      <c r="F45" s="2"/>
      <c r="G45" s="120"/>
    </row>
    <row r="46" spans="1:7" s="5" customFormat="1" ht="331.5" customHeight="1" thickBot="1">
      <c r="A46" s="76" t="s">
        <v>78</v>
      </c>
      <c r="B46" s="10" t="s">
        <v>464</v>
      </c>
      <c r="C46" s="11"/>
      <c r="D46" s="77"/>
      <c r="E46" s="77"/>
      <c r="F46" s="78"/>
      <c r="G46" s="120"/>
    </row>
    <row r="47" spans="1:7" s="5" customFormat="1" ht="19.5" customHeight="1" thickBot="1">
      <c r="A47" s="79"/>
      <c r="B47" s="4"/>
      <c r="C47" s="344">
        <v>4</v>
      </c>
      <c r="D47" s="18" t="s">
        <v>7</v>
      </c>
      <c r="E47" s="19"/>
      <c r="F47" s="20">
        <f>C47*E47</f>
        <v>0</v>
      </c>
      <c r="G47" s="120"/>
    </row>
    <row r="48" spans="1:7" s="5" customFormat="1" ht="13.5" customHeight="1">
      <c r="A48" s="81"/>
      <c r="B48" s="1"/>
      <c r="C48" s="2"/>
      <c r="D48" s="2"/>
      <c r="E48" s="2"/>
      <c r="F48" s="2"/>
      <c r="G48" s="120"/>
    </row>
    <row r="49" spans="1:7" ht="13.5" customHeight="1" thickBot="1">
      <c r="A49" s="89"/>
      <c r="B49" s="90"/>
      <c r="C49" s="91"/>
      <c r="D49" s="91"/>
      <c r="E49" s="2"/>
      <c r="F49" s="91"/>
    </row>
    <row r="50" spans="1:7" ht="21" customHeight="1" thickBot="1">
      <c r="A50" s="84"/>
      <c r="B50" s="9" t="s">
        <v>169</v>
      </c>
      <c r="C50" s="94"/>
      <c r="D50" s="95"/>
      <c r="E50" s="85"/>
      <c r="F50" s="86">
        <f>SUM(F29:F49)</f>
        <v>0</v>
      </c>
    </row>
    <row r="51" spans="1:7" ht="13.5" customHeight="1">
      <c r="A51" s="96"/>
      <c r="B51" s="97"/>
      <c r="C51" s="98"/>
      <c r="D51" s="99"/>
      <c r="E51" s="100"/>
      <c r="F51" s="98"/>
    </row>
    <row r="53" spans="1:7" s="5" customFormat="1" ht="15.75" thickBot="1">
      <c r="A53" s="57"/>
      <c r="B53" s="107" t="s">
        <v>93</v>
      </c>
      <c r="C53" s="2"/>
      <c r="D53" s="2"/>
      <c r="E53" s="2"/>
      <c r="F53" s="2"/>
    </row>
    <row r="54" spans="1:7" ht="13.5" thickTop="1"/>
    <row r="56" spans="1:7" s="5" customFormat="1" ht="297.75" customHeight="1" thickBot="1">
      <c r="A56" s="76" t="s">
        <v>81</v>
      </c>
      <c r="B56" s="10" t="s">
        <v>254</v>
      </c>
      <c r="C56" s="11"/>
      <c r="D56" s="77"/>
      <c r="E56" s="77"/>
      <c r="F56" s="78"/>
      <c r="G56" s="120"/>
    </row>
    <row r="57" spans="1:7" s="5" customFormat="1" ht="21" customHeight="1" thickBot="1">
      <c r="A57" s="79"/>
      <c r="B57" s="4"/>
      <c r="C57" s="80">
        <v>1</v>
      </c>
      <c r="D57" s="18" t="s">
        <v>7</v>
      </c>
      <c r="E57" s="19"/>
      <c r="F57" s="20">
        <f>C57*E57</f>
        <v>0</v>
      </c>
      <c r="G57" s="268"/>
    </row>
    <row r="58" spans="1:7" s="5" customFormat="1" ht="13.5" customHeight="1">
      <c r="A58" s="81"/>
      <c r="B58" s="1"/>
      <c r="C58" s="2"/>
      <c r="D58" s="2"/>
      <c r="E58" s="2"/>
      <c r="F58" s="2"/>
      <c r="G58" s="120"/>
    </row>
    <row r="59" spans="1:7" s="5" customFormat="1" ht="115.5" thickBot="1">
      <c r="A59" s="76" t="s">
        <v>79</v>
      </c>
      <c r="B59" s="10" t="s">
        <v>249</v>
      </c>
      <c r="C59" s="11"/>
      <c r="D59" s="77"/>
      <c r="E59" s="77"/>
      <c r="F59" s="78"/>
      <c r="G59" s="120"/>
    </row>
    <row r="60" spans="1:7" s="5" customFormat="1" ht="21" customHeight="1" thickBot="1">
      <c r="A60" s="79"/>
      <c r="B60" s="144"/>
      <c r="C60" s="80">
        <v>1</v>
      </c>
      <c r="D60" s="18" t="s">
        <v>7</v>
      </c>
      <c r="E60" s="19"/>
      <c r="F60" s="20">
        <f>C60*E60</f>
        <v>0</v>
      </c>
      <c r="G60" s="268"/>
    </row>
    <row r="61" spans="1:7" s="5" customFormat="1" ht="13.5" customHeight="1">
      <c r="A61" s="81"/>
      <c r="B61" s="1"/>
      <c r="C61" s="2"/>
      <c r="D61" s="2"/>
      <c r="E61" s="2"/>
      <c r="F61" s="2"/>
      <c r="G61" s="120"/>
    </row>
    <row r="62" spans="1:7" s="142" customFormat="1" ht="141" thickBot="1">
      <c r="A62" s="139" t="s">
        <v>82</v>
      </c>
      <c r="B62" s="111" t="s">
        <v>211</v>
      </c>
      <c r="C62" s="140"/>
      <c r="D62" s="141"/>
      <c r="E62" s="141"/>
      <c r="F62" s="152"/>
    </row>
    <row r="63" spans="1:7" s="142" customFormat="1" ht="21.75" customHeight="1" thickBot="1">
      <c r="A63" s="143"/>
      <c r="B63" s="144" t="s">
        <v>250</v>
      </c>
      <c r="C63" s="145">
        <v>6</v>
      </c>
      <c r="D63" s="146" t="s">
        <v>9</v>
      </c>
      <c r="E63" s="147"/>
      <c r="F63" s="148">
        <f t="shared" ref="F63:F64" si="0">C63*E63</f>
        <v>0</v>
      </c>
      <c r="G63" s="268"/>
    </row>
    <row r="64" spans="1:7" s="142" customFormat="1" ht="21.75" customHeight="1" thickBot="1">
      <c r="A64" s="143"/>
      <c r="B64" s="144" t="s">
        <v>251</v>
      </c>
      <c r="C64" s="145">
        <v>4</v>
      </c>
      <c r="D64" s="146" t="s">
        <v>9</v>
      </c>
      <c r="E64" s="147"/>
      <c r="F64" s="148">
        <f t="shared" si="0"/>
        <v>0</v>
      </c>
      <c r="G64" s="268"/>
    </row>
    <row r="65" spans="1:7" s="142" customFormat="1" ht="21.75" customHeight="1" thickBot="1">
      <c r="A65" s="143"/>
      <c r="B65" s="144" t="s">
        <v>252</v>
      </c>
      <c r="C65" s="145">
        <v>1</v>
      </c>
      <c r="D65" s="146" t="s">
        <v>9</v>
      </c>
      <c r="E65" s="147"/>
      <c r="F65" s="148">
        <f t="shared" ref="F65:F66" si="1">C65*E65</f>
        <v>0</v>
      </c>
      <c r="G65" s="268"/>
    </row>
    <row r="66" spans="1:7" s="142" customFormat="1" ht="21.75" customHeight="1" thickBot="1">
      <c r="A66" s="143"/>
      <c r="B66" s="144" t="s">
        <v>253</v>
      </c>
      <c r="C66" s="145">
        <v>4</v>
      </c>
      <c r="D66" s="146" t="s">
        <v>9</v>
      </c>
      <c r="E66" s="147"/>
      <c r="F66" s="148">
        <f t="shared" si="1"/>
        <v>0</v>
      </c>
      <c r="G66" s="268"/>
    </row>
    <row r="67" spans="1:7" s="142" customFormat="1" ht="15">
      <c r="A67" s="149"/>
      <c r="B67" s="22"/>
      <c r="C67" s="150"/>
      <c r="D67" s="150"/>
      <c r="E67" s="150"/>
      <c r="F67" s="150"/>
    </row>
    <row r="68" spans="1:7" s="5" customFormat="1" ht="39" thickBot="1">
      <c r="A68" s="76" t="s">
        <v>83</v>
      </c>
      <c r="B68" s="265" t="s">
        <v>132</v>
      </c>
      <c r="C68" s="49"/>
      <c r="D68" s="12"/>
      <c r="E68" s="12"/>
      <c r="F68" s="17"/>
    </row>
    <row r="69" spans="1:7" s="5" customFormat="1" ht="17.25" customHeight="1" thickBot="1">
      <c r="A69" s="61"/>
      <c r="B69" s="43"/>
      <c r="C69" s="215">
        <v>0.05</v>
      </c>
      <c r="D69" s="68"/>
      <c r="E69" s="67">
        <f>SUM(F50:F68)</f>
        <v>0</v>
      </c>
      <c r="F69" s="20">
        <f>C69*E69</f>
        <v>0</v>
      </c>
    </row>
    <row r="70" spans="1:7" s="5" customFormat="1" ht="15">
      <c r="A70" s="57"/>
      <c r="B70" s="1"/>
      <c r="C70" s="2"/>
      <c r="D70" s="2"/>
      <c r="E70" s="2"/>
      <c r="F70" s="15"/>
    </row>
    <row r="71" spans="1:7" ht="13.5" thickBot="1"/>
    <row r="72" spans="1:7" ht="21" customHeight="1" thickBot="1">
      <c r="A72" s="84"/>
      <c r="B72" s="9" t="s">
        <v>170</v>
      </c>
      <c r="C72" s="94" t="s">
        <v>3</v>
      </c>
      <c r="D72" s="95"/>
      <c r="E72" s="85"/>
      <c r="F72" s="86">
        <f>SUM(F53:F71)</f>
        <v>0</v>
      </c>
    </row>
  </sheetData>
  <sheetProtection algorithmName="SHA-512" hashValue="kTs7aib79arb92iaGZD/Kpg4vRkSxwzZaCZ91xSvTO1lX0JWJzWQwgUPXxYb68u47306e+Fkh+6hGiqmSCiX8A==" saltValue="7wUB/3Zfvy/V91MP25SCsQ==" spinCount="100000" sheet="1" objects="1" scenarios="1"/>
  <protectedRanges>
    <protectedRange sqref="E1:E1048576" name="Obseg1"/>
  </protectedRanges>
  <mergeCells count="1">
    <mergeCell ref="A6:F27"/>
  </mergeCells>
  <conditionalFormatting sqref="F1:F3 F49:F52 F54:F55 F73:F65431 F5:F30 F71">
    <cfRule type="cellIs" dxfId="258" priority="467" stopIfTrue="1" operator="equal">
      <formula>0</formula>
    </cfRule>
  </conditionalFormatting>
  <conditionalFormatting sqref="F31">
    <cfRule type="cellIs" dxfId="257" priority="414" stopIfTrue="1" operator="equal">
      <formula>0</formula>
    </cfRule>
  </conditionalFormatting>
  <conditionalFormatting sqref="F53">
    <cfRule type="cellIs" dxfId="256" priority="305" stopIfTrue="1" operator="equal">
      <formula>0</formula>
    </cfRule>
  </conditionalFormatting>
  <conditionalFormatting sqref="F72">
    <cfRule type="cellIs" dxfId="255" priority="304" stopIfTrue="1" operator="equal">
      <formula>0</formula>
    </cfRule>
  </conditionalFormatting>
  <conditionalFormatting sqref="F32:F34">
    <cfRule type="cellIs" dxfId="254" priority="179" stopIfTrue="1" operator="equal">
      <formula>0</formula>
    </cfRule>
  </conditionalFormatting>
  <conditionalFormatting sqref="F68:F70">
    <cfRule type="cellIs" dxfId="253" priority="134" stopIfTrue="1" operator="equal">
      <formula>0</formula>
    </cfRule>
  </conditionalFormatting>
  <conditionalFormatting sqref="F59:F61">
    <cfRule type="cellIs" dxfId="252" priority="118" stopIfTrue="1" operator="equal">
      <formula>0</formula>
    </cfRule>
  </conditionalFormatting>
  <conditionalFormatting sqref="F35 F38">
    <cfRule type="cellIs" dxfId="251" priority="53" stopIfTrue="1" operator="equal">
      <formula>0</formula>
    </cfRule>
  </conditionalFormatting>
  <conditionalFormatting sqref="F35 F38">
    <cfRule type="cellIs" dxfId="250" priority="52" stopIfTrue="1" operator="equal">
      <formula>0</formula>
    </cfRule>
  </conditionalFormatting>
  <conditionalFormatting sqref="F36">
    <cfRule type="cellIs" dxfId="249" priority="51" stopIfTrue="1" operator="equal">
      <formula>0</formula>
    </cfRule>
  </conditionalFormatting>
  <conditionalFormatting sqref="F36">
    <cfRule type="cellIs" dxfId="248" priority="50" stopIfTrue="1" operator="equal">
      <formula>0</formula>
    </cfRule>
  </conditionalFormatting>
  <conditionalFormatting sqref="F62">
    <cfRule type="cellIs" dxfId="247" priority="49" stopIfTrue="1" operator="equal">
      <formula>0</formula>
    </cfRule>
  </conditionalFormatting>
  <conditionalFormatting sqref="F67">
    <cfRule type="cellIs" dxfId="246" priority="48" stopIfTrue="1" operator="equal">
      <formula>0</formula>
    </cfRule>
  </conditionalFormatting>
  <conditionalFormatting sqref="F67">
    <cfRule type="cellIs" dxfId="245" priority="47" stopIfTrue="1" operator="equal">
      <formula>0</formula>
    </cfRule>
  </conditionalFormatting>
  <conditionalFormatting sqref="F64">
    <cfRule type="cellIs" dxfId="244" priority="44" stopIfTrue="1" operator="equal">
      <formula>0</formula>
    </cfRule>
  </conditionalFormatting>
  <conditionalFormatting sqref="F64">
    <cfRule type="cellIs" dxfId="243" priority="43" stopIfTrue="1" operator="equal">
      <formula>0</formula>
    </cfRule>
  </conditionalFormatting>
  <conditionalFormatting sqref="F63">
    <cfRule type="cellIs" dxfId="242" priority="40" stopIfTrue="1" operator="equal">
      <formula>0</formula>
    </cfRule>
  </conditionalFormatting>
  <conditionalFormatting sqref="F63">
    <cfRule type="cellIs" dxfId="241" priority="39" stopIfTrue="1" operator="equal">
      <formula>0</formula>
    </cfRule>
  </conditionalFormatting>
  <conditionalFormatting sqref="F37">
    <cfRule type="cellIs" dxfId="240" priority="11" stopIfTrue="1" operator="equal">
      <formula>0</formula>
    </cfRule>
  </conditionalFormatting>
  <conditionalFormatting sqref="F37">
    <cfRule type="cellIs" dxfId="239" priority="10" stopIfTrue="1" operator="equal">
      <formula>0</formula>
    </cfRule>
  </conditionalFormatting>
  <conditionalFormatting sqref="F66">
    <cfRule type="cellIs" dxfId="238" priority="9" stopIfTrue="1" operator="equal">
      <formula>0</formula>
    </cfRule>
  </conditionalFormatting>
  <conditionalFormatting sqref="F66">
    <cfRule type="cellIs" dxfId="237" priority="8" stopIfTrue="1" operator="equal">
      <formula>0</formula>
    </cfRule>
  </conditionalFormatting>
  <conditionalFormatting sqref="F65">
    <cfRule type="cellIs" dxfId="236" priority="7" stopIfTrue="1" operator="equal">
      <formula>0</formula>
    </cfRule>
  </conditionalFormatting>
  <conditionalFormatting sqref="F65">
    <cfRule type="cellIs" dxfId="235" priority="6" stopIfTrue="1" operator="equal">
      <formula>0</formula>
    </cfRule>
  </conditionalFormatting>
  <conditionalFormatting sqref="F56:F58">
    <cfRule type="cellIs" dxfId="234" priority="5" stopIfTrue="1" operator="equal">
      <formula>0</formula>
    </cfRule>
  </conditionalFormatting>
  <conditionalFormatting sqref="F39:F43 F45">
    <cfRule type="cellIs" dxfId="233" priority="4" stopIfTrue="1" operator="equal">
      <formula>0</formula>
    </cfRule>
  </conditionalFormatting>
  <conditionalFormatting sqref="F44">
    <cfRule type="cellIs" dxfId="232" priority="3" stopIfTrue="1" operator="equal">
      <formula>0</formula>
    </cfRule>
  </conditionalFormatting>
  <conditionalFormatting sqref="F46 F48">
    <cfRule type="cellIs" dxfId="231" priority="2" stopIfTrue="1" operator="equal">
      <formula>0</formula>
    </cfRule>
  </conditionalFormatting>
  <conditionalFormatting sqref="F47">
    <cfRule type="cellIs" dxfId="230"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81" fitToHeight="8" orientation="portrait" r:id="rId1"/>
  <headerFooter>
    <oddHeader xml:space="preserve">&amp;LPZI Popis del&amp;CESPLANADA d.o.o.&amp;RŠt. projekta: 28/2021-8 </oddHeader>
    <oddFooter>&amp;L&amp;A&amp;CVOJAŠNICA EDVARDA PEPERKA – NASTANITVENI OBJEKT 8
Energetska sanacija in prenova notranjih prostorov&amp;R&amp;P/&amp;N</oddFooter>
  </headerFooter>
  <rowBreaks count="1" manualBreakCount="1">
    <brk id="27"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136"/>
  <sheetViews>
    <sheetView view="pageBreakPreview" topLeftCell="A25" zoomScale="85" zoomScaleNormal="100" zoomScaleSheetLayoutView="85" workbookViewId="0">
      <selection activeCell="E34" sqref="E1:E1048576"/>
    </sheetView>
  </sheetViews>
  <sheetFormatPr defaultColWidth="9.140625" defaultRowHeight="15.75"/>
  <cols>
    <col min="1" max="1" width="6.28515625" style="234" customWidth="1"/>
    <col min="2" max="2" width="60.28515625" style="235" customWidth="1"/>
    <col min="3" max="3" width="8.7109375" style="236" customWidth="1"/>
    <col min="4" max="4" width="5.5703125" style="237" customWidth="1"/>
    <col min="5" max="5" width="11.28515625" style="157" bestFit="1" customWidth="1"/>
    <col min="6" max="6" width="17.42578125" style="236" customWidth="1"/>
    <col min="7" max="7" width="67.42578125" style="128" customWidth="1"/>
    <col min="8" max="8" width="9.140625" style="223"/>
    <col min="9" max="9" width="16.42578125" style="223" customWidth="1"/>
    <col min="10" max="16384" width="9.140625" style="223"/>
  </cols>
  <sheetData>
    <row r="1" spans="1:6" ht="13.5" customHeight="1">
      <c r="A1" s="220"/>
      <c r="B1" s="221"/>
      <c r="C1" s="222"/>
      <c r="D1" s="222"/>
      <c r="E1" s="150"/>
      <c r="F1" s="222"/>
    </row>
    <row r="2" spans="1:6" ht="13.5" customHeight="1">
      <c r="A2" s="160" t="s">
        <v>62</v>
      </c>
      <c r="B2" s="161" t="s">
        <v>50</v>
      </c>
      <c r="C2" s="160" t="s">
        <v>4</v>
      </c>
      <c r="D2" s="160" t="s">
        <v>0</v>
      </c>
      <c r="E2" s="160" t="s">
        <v>1</v>
      </c>
      <c r="F2" s="162" t="s">
        <v>2</v>
      </c>
    </row>
    <row r="3" spans="1:6" ht="13.5" customHeight="1">
      <c r="A3" s="220"/>
      <c r="B3" s="221"/>
      <c r="C3" s="222"/>
      <c r="D3" s="222"/>
      <c r="E3" s="150"/>
      <c r="F3" s="222"/>
    </row>
    <row r="4" spans="1:6" ht="18" customHeight="1">
      <c r="A4" s="164" t="s">
        <v>172</v>
      </c>
      <c r="B4" s="23" t="s">
        <v>95</v>
      </c>
      <c r="C4" s="223"/>
      <c r="D4" s="223"/>
      <c r="E4" s="223"/>
      <c r="F4" s="223"/>
    </row>
    <row r="5" spans="1:6" ht="13.5" customHeight="1">
      <c r="A5" s="220"/>
      <c r="B5" s="221"/>
      <c r="C5" s="222"/>
      <c r="D5" s="222"/>
      <c r="E5" s="150"/>
      <c r="F5" s="222"/>
    </row>
    <row r="6" spans="1:6" ht="30.75" customHeight="1">
      <c r="A6" s="442" t="s">
        <v>96</v>
      </c>
      <c r="B6" s="443"/>
      <c r="C6" s="443"/>
      <c r="D6" s="443"/>
      <c r="E6" s="443"/>
      <c r="F6" s="443"/>
    </row>
    <row r="7" spans="1:6" ht="30.75" customHeight="1">
      <c r="A7" s="443"/>
      <c r="B7" s="443"/>
      <c r="C7" s="443"/>
      <c r="D7" s="443"/>
      <c r="E7" s="443"/>
      <c r="F7" s="443"/>
    </row>
    <row r="8" spans="1:6" ht="30.75" customHeight="1">
      <c r="A8" s="443"/>
      <c r="B8" s="443"/>
      <c r="C8" s="443"/>
      <c r="D8" s="443"/>
      <c r="E8" s="443"/>
      <c r="F8" s="443"/>
    </row>
    <row r="9" spans="1:6" ht="30.75" customHeight="1">
      <c r="A9" s="443"/>
      <c r="B9" s="443"/>
      <c r="C9" s="443"/>
      <c r="D9" s="443"/>
      <c r="E9" s="443"/>
      <c r="F9" s="443"/>
    </row>
    <row r="10" spans="1:6" ht="30.75" customHeight="1">
      <c r="A10" s="443"/>
      <c r="B10" s="443"/>
      <c r="C10" s="443"/>
      <c r="D10" s="443"/>
      <c r="E10" s="443"/>
      <c r="F10" s="443"/>
    </row>
    <row r="11" spans="1:6" ht="30.75" customHeight="1">
      <c r="A11" s="443"/>
      <c r="B11" s="443"/>
      <c r="C11" s="443"/>
      <c r="D11" s="443"/>
      <c r="E11" s="443"/>
      <c r="F11" s="443"/>
    </row>
    <row r="12" spans="1:6" ht="30.75" customHeight="1">
      <c r="A12" s="443"/>
      <c r="B12" s="443"/>
      <c r="C12" s="443"/>
      <c r="D12" s="443"/>
      <c r="E12" s="443"/>
      <c r="F12" s="443"/>
    </row>
    <row r="13" spans="1:6" ht="30.75" customHeight="1">
      <c r="A13" s="443"/>
      <c r="B13" s="443"/>
      <c r="C13" s="443"/>
      <c r="D13" s="443"/>
      <c r="E13" s="443"/>
      <c r="F13" s="443"/>
    </row>
    <row r="14" spans="1:6" ht="30.75" customHeight="1">
      <c r="A14" s="443"/>
      <c r="B14" s="443"/>
      <c r="C14" s="443"/>
      <c r="D14" s="443"/>
      <c r="E14" s="443"/>
      <c r="F14" s="443"/>
    </row>
    <row r="15" spans="1:6" ht="30.75" customHeight="1">
      <c r="A15" s="443"/>
      <c r="B15" s="443"/>
      <c r="C15" s="443"/>
      <c r="D15" s="443"/>
      <c r="E15" s="443"/>
      <c r="F15" s="443"/>
    </row>
    <row r="16" spans="1:6" ht="30.75" customHeight="1">
      <c r="A16" s="443"/>
      <c r="B16" s="443"/>
      <c r="C16" s="443"/>
      <c r="D16" s="443"/>
      <c r="E16" s="443"/>
      <c r="F16" s="443"/>
    </row>
    <row r="17" spans="1:6" ht="30.75" customHeight="1">
      <c r="A17" s="443"/>
      <c r="B17" s="443"/>
      <c r="C17" s="443"/>
      <c r="D17" s="443"/>
      <c r="E17" s="443"/>
      <c r="F17" s="443"/>
    </row>
    <row r="18" spans="1:6" ht="30.75" customHeight="1">
      <c r="A18" s="443"/>
      <c r="B18" s="443"/>
      <c r="C18" s="443"/>
      <c r="D18" s="443"/>
      <c r="E18" s="443"/>
      <c r="F18" s="443"/>
    </row>
    <row r="19" spans="1:6" ht="30.75" customHeight="1">
      <c r="A19" s="443"/>
      <c r="B19" s="443"/>
      <c r="C19" s="443"/>
      <c r="D19" s="443"/>
      <c r="E19" s="443"/>
      <c r="F19" s="443"/>
    </row>
    <row r="20" spans="1:6" ht="65.25" customHeight="1">
      <c r="A20" s="443"/>
      <c r="B20" s="443"/>
      <c r="C20" s="443"/>
      <c r="D20" s="443"/>
      <c r="E20" s="443"/>
      <c r="F20" s="443"/>
    </row>
    <row r="21" spans="1:6" ht="40.5" customHeight="1">
      <c r="A21" s="443"/>
      <c r="B21" s="443"/>
      <c r="C21" s="443"/>
      <c r="D21" s="443"/>
      <c r="E21" s="443"/>
      <c r="F21" s="443"/>
    </row>
    <row r="22" spans="1:6" ht="30.75" customHeight="1">
      <c r="A22" s="443"/>
      <c r="B22" s="443"/>
      <c r="C22" s="443"/>
      <c r="D22" s="443"/>
      <c r="E22" s="443"/>
      <c r="F22" s="443"/>
    </row>
    <row r="23" spans="1:6" ht="13.5" customHeight="1">
      <c r="A23" s="443"/>
      <c r="B23" s="443"/>
      <c r="C23" s="443"/>
      <c r="D23" s="443"/>
      <c r="E23" s="443"/>
      <c r="F23" s="443"/>
    </row>
    <row r="24" spans="1:6" ht="33" customHeight="1">
      <c r="A24" s="443"/>
      <c r="B24" s="443"/>
      <c r="C24" s="443"/>
      <c r="D24" s="443"/>
      <c r="E24" s="443"/>
      <c r="F24" s="443"/>
    </row>
    <row r="25" spans="1:6" ht="30.75" customHeight="1">
      <c r="A25" s="443"/>
      <c r="B25" s="443"/>
      <c r="C25" s="443"/>
      <c r="D25" s="443"/>
      <c r="E25" s="443"/>
      <c r="F25" s="443"/>
    </row>
    <row r="26" spans="1:6" ht="30.75" customHeight="1">
      <c r="A26" s="443"/>
      <c r="B26" s="443"/>
      <c r="C26" s="443"/>
      <c r="D26" s="443"/>
      <c r="E26" s="443"/>
      <c r="F26" s="443"/>
    </row>
    <row r="27" spans="1:6" ht="30.75" customHeight="1">
      <c r="A27" s="443"/>
      <c r="B27" s="443"/>
      <c r="C27" s="443"/>
      <c r="D27" s="443"/>
      <c r="E27" s="443"/>
      <c r="F27" s="443"/>
    </row>
    <row r="28" spans="1:6" ht="30.75" customHeight="1">
      <c r="A28" s="443"/>
      <c r="B28" s="443"/>
      <c r="C28" s="443"/>
      <c r="D28" s="443"/>
      <c r="E28" s="443"/>
      <c r="F28" s="443"/>
    </row>
    <row r="29" spans="1:6" ht="30.75" customHeight="1">
      <c r="A29" s="443"/>
      <c r="B29" s="443"/>
      <c r="C29" s="443"/>
      <c r="D29" s="443"/>
      <c r="E29" s="443"/>
      <c r="F29" s="443"/>
    </row>
    <row r="30" spans="1:6" ht="24.75" customHeight="1">
      <c r="A30" s="443"/>
      <c r="B30" s="443"/>
      <c r="C30" s="443"/>
      <c r="D30" s="443"/>
      <c r="E30" s="443"/>
      <c r="F30" s="443"/>
    </row>
    <row r="31" spans="1:6" ht="51" customHeight="1">
      <c r="A31" s="443"/>
      <c r="B31" s="443"/>
      <c r="C31" s="443"/>
      <c r="D31" s="443"/>
      <c r="E31" s="443"/>
      <c r="F31" s="443"/>
    </row>
    <row r="32" spans="1:6" ht="7.5" customHeight="1">
      <c r="A32" s="443"/>
      <c r="B32" s="443"/>
      <c r="C32" s="443"/>
      <c r="D32" s="443"/>
      <c r="E32" s="443"/>
      <c r="F32" s="443"/>
    </row>
    <row r="33" spans="1:7" ht="9" hidden="1" customHeight="1">
      <c r="A33" s="443"/>
      <c r="B33" s="443"/>
      <c r="C33" s="443"/>
      <c r="D33" s="443"/>
      <c r="E33" s="443"/>
      <c r="F33" s="443"/>
    </row>
    <row r="34" spans="1:7" ht="13.5" customHeight="1">
      <c r="A34" s="224"/>
      <c r="B34" s="22"/>
      <c r="C34" s="150"/>
      <c r="D34" s="150"/>
      <c r="E34" s="150"/>
      <c r="F34" s="150"/>
    </row>
    <row r="35" spans="1:7" s="142" customFormat="1" ht="255">
      <c r="A35" s="149"/>
      <c r="B35" s="219" t="s">
        <v>316</v>
      </c>
      <c r="C35" s="150"/>
      <c r="D35" s="150"/>
      <c r="E35" s="150"/>
      <c r="F35" s="150"/>
      <c r="G35" s="128"/>
    </row>
    <row r="36" spans="1:7" s="142" customFormat="1">
      <c r="A36" s="149"/>
      <c r="B36" s="22"/>
      <c r="C36" s="150"/>
      <c r="D36" s="150"/>
      <c r="E36" s="150"/>
      <c r="F36" s="150"/>
      <c r="G36" s="128"/>
    </row>
    <row r="37" spans="1:7" s="142" customFormat="1" ht="69" customHeight="1">
      <c r="A37" s="444" t="s">
        <v>465</v>
      </c>
      <c r="B37" s="444"/>
      <c r="C37" s="444"/>
      <c r="D37" s="444"/>
      <c r="E37" s="444"/>
      <c r="F37" s="444"/>
      <c r="G37" s="128"/>
    </row>
    <row r="38" spans="1:7" s="142" customFormat="1" ht="69" customHeight="1">
      <c r="A38" s="444"/>
      <c r="B38" s="444"/>
      <c r="C38" s="444"/>
      <c r="D38" s="444"/>
      <c r="E38" s="444"/>
      <c r="F38" s="444"/>
      <c r="G38" s="128"/>
    </row>
    <row r="39" spans="1:7" s="142" customFormat="1" ht="69" customHeight="1">
      <c r="A39" s="444"/>
      <c r="B39" s="444"/>
      <c r="C39" s="444"/>
      <c r="D39" s="444"/>
      <c r="E39" s="444"/>
      <c r="F39" s="444"/>
      <c r="G39" s="128"/>
    </row>
    <row r="40" spans="1:7" s="142" customFormat="1" ht="69" customHeight="1">
      <c r="A40" s="444"/>
      <c r="B40" s="444"/>
      <c r="C40" s="444"/>
      <c r="D40" s="444"/>
      <c r="E40" s="444"/>
      <c r="F40" s="444"/>
      <c r="G40" s="128"/>
    </row>
    <row r="41" spans="1:7" s="142" customFormat="1" ht="69" customHeight="1">
      <c r="A41" s="444"/>
      <c r="B41" s="444"/>
      <c r="C41" s="444"/>
      <c r="D41" s="444"/>
      <c r="E41" s="444"/>
      <c r="F41" s="444"/>
      <c r="G41" s="128"/>
    </row>
    <row r="42" spans="1:7" s="142" customFormat="1" ht="69" customHeight="1">
      <c r="A42" s="444"/>
      <c r="B42" s="444"/>
      <c r="C42" s="444"/>
      <c r="D42" s="444"/>
      <c r="E42" s="444"/>
      <c r="F42" s="444"/>
      <c r="G42" s="128"/>
    </row>
    <row r="43" spans="1:7" s="142" customFormat="1">
      <c r="A43" s="149"/>
      <c r="B43" s="22"/>
      <c r="C43" s="150"/>
      <c r="D43" s="150"/>
      <c r="E43" s="150"/>
      <c r="F43" s="150"/>
      <c r="G43" s="128"/>
    </row>
    <row r="44" spans="1:7" s="142" customFormat="1">
      <c r="A44" s="149"/>
      <c r="B44" s="22"/>
      <c r="C44" s="150"/>
      <c r="D44" s="150"/>
      <c r="E44" s="150"/>
      <c r="F44" s="150"/>
      <c r="G44" s="128"/>
    </row>
    <row r="45" spans="1:7" s="142" customFormat="1" ht="16.5" thickBot="1">
      <c r="A45" s="149"/>
      <c r="B45" s="170" t="s">
        <v>200</v>
      </c>
      <c r="C45" s="150"/>
      <c r="D45" s="150"/>
      <c r="E45" s="150"/>
      <c r="F45" s="150"/>
      <c r="G45" s="128"/>
    </row>
    <row r="46" spans="1:7" s="142" customFormat="1" ht="16.5" thickTop="1">
      <c r="A46" s="149"/>
      <c r="B46" s="22"/>
      <c r="C46" s="150"/>
      <c r="D46" s="150"/>
      <c r="E46" s="150"/>
      <c r="F46" s="150"/>
      <c r="G46" s="128"/>
    </row>
    <row r="47" spans="1:7" s="142" customFormat="1" ht="127.5">
      <c r="A47" s="149"/>
      <c r="B47" s="219" t="s">
        <v>466</v>
      </c>
      <c r="C47" s="150"/>
      <c r="D47" s="150"/>
      <c r="E47" s="150"/>
      <c r="F47" s="150"/>
      <c r="G47" s="128"/>
    </row>
    <row r="48" spans="1:7" s="142" customFormat="1">
      <c r="A48" s="149"/>
      <c r="B48" s="22"/>
      <c r="C48" s="150"/>
      <c r="D48" s="150"/>
      <c r="E48" s="150"/>
      <c r="F48" s="150"/>
      <c r="G48" s="128"/>
    </row>
    <row r="49" spans="1:7" s="142" customFormat="1" ht="153.75" thickBot="1">
      <c r="A49" s="139" t="s">
        <v>80</v>
      </c>
      <c r="B49" s="111" t="s">
        <v>271</v>
      </c>
      <c r="C49" s="140"/>
      <c r="D49" s="186"/>
      <c r="E49" s="186"/>
      <c r="F49" s="187"/>
      <c r="G49" s="128"/>
    </row>
    <row r="50" spans="1:7" s="142" customFormat="1" ht="21" customHeight="1" thickBot="1">
      <c r="A50" s="143"/>
      <c r="B50" s="144" t="s">
        <v>108</v>
      </c>
      <c r="C50" s="145">
        <v>36</v>
      </c>
      <c r="D50" s="146" t="s">
        <v>9</v>
      </c>
      <c r="E50" s="147"/>
      <c r="F50" s="148">
        <f>C50*E50</f>
        <v>0</v>
      </c>
      <c r="G50" s="128"/>
    </row>
    <row r="51" spans="1:7" s="142" customFormat="1" ht="21" customHeight="1" thickBot="1">
      <c r="A51" s="143"/>
      <c r="B51" s="144" t="s">
        <v>120</v>
      </c>
      <c r="C51" s="145">
        <v>36</v>
      </c>
      <c r="D51" s="146" t="s">
        <v>7</v>
      </c>
      <c r="E51" s="147"/>
      <c r="F51" s="148">
        <f>C51*E51</f>
        <v>0</v>
      </c>
      <c r="G51" s="128"/>
    </row>
    <row r="52" spans="1:7" s="142" customFormat="1">
      <c r="A52" s="149"/>
      <c r="B52" s="22"/>
      <c r="C52" s="150"/>
      <c r="D52" s="150"/>
      <c r="E52" s="150"/>
      <c r="F52" s="150"/>
      <c r="G52" s="128"/>
    </row>
    <row r="53" spans="1:7" s="142" customFormat="1" ht="153.75" thickBot="1">
      <c r="A53" s="139" t="s">
        <v>76</v>
      </c>
      <c r="B53" s="111" t="s">
        <v>272</v>
      </c>
      <c r="C53" s="140"/>
      <c r="D53" s="186"/>
      <c r="E53" s="186"/>
      <c r="F53" s="187"/>
      <c r="G53" s="128"/>
    </row>
    <row r="54" spans="1:7" s="142" customFormat="1" ht="21" customHeight="1" thickBot="1">
      <c r="A54" s="143"/>
      <c r="B54" s="144" t="s">
        <v>108</v>
      </c>
      <c r="C54" s="145">
        <v>36</v>
      </c>
      <c r="D54" s="146" t="s">
        <v>9</v>
      </c>
      <c r="E54" s="147"/>
      <c r="F54" s="148">
        <f>C54*E54</f>
        <v>0</v>
      </c>
      <c r="G54" s="128"/>
    </row>
    <row r="55" spans="1:7" s="142" customFormat="1" ht="21" customHeight="1" thickBot="1">
      <c r="A55" s="143"/>
      <c r="B55" s="144" t="s">
        <v>120</v>
      </c>
      <c r="C55" s="145">
        <v>36</v>
      </c>
      <c r="D55" s="146" t="s">
        <v>7</v>
      </c>
      <c r="E55" s="147"/>
      <c r="F55" s="148">
        <f>C55*E55</f>
        <v>0</v>
      </c>
      <c r="G55" s="128"/>
    </row>
    <row r="56" spans="1:7" s="142" customFormat="1">
      <c r="A56" s="149"/>
      <c r="B56" s="22"/>
      <c r="C56" s="150"/>
      <c r="D56" s="150"/>
      <c r="E56" s="150"/>
      <c r="F56" s="150"/>
      <c r="G56" s="128"/>
    </row>
    <row r="57" spans="1:7" s="142" customFormat="1" ht="153.75" thickBot="1">
      <c r="A57" s="139" t="s">
        <v>77</v>
      </c>
      <c r="B57" s="111" t="s">
        <v>266</v>
      </c>
      <c r="C57" s="140"/>
      <c r="D57" s="186"/>
      <c r="E57" s="186"/>
      <c r="F57" s="187"/>
      <c r="G57" s="128"/>
    </row>
    <row r="58" spans="1:7" s="142" customFormat="1" ht="21" customHeight="1" thickBot="1">
      <c r="A58" s="143"/>
      <c r="B58" s="144" t="s">
        <v>108</v>
      </c>
      <c r="C58" s="145">
        <v>1</v>
      </c>
      <c r="D58" s="146" t="s">
        <v>9</v>
      </c>
      <c r="E58" s="147"/>
      <c r="F58" s="148">
        <f>C58*E58</f>
        <v>0</v>
      </c>
      <c r="G58" s="128"/>
    </row>
    <row r="59" spans="1:7" s="142" customFormat="1" ht="21" customHeight="1" thickBot="1">
      <c r="A59" s="143"/>
      <c r="B59" s="144" t="s">
        <v>120</v>
      </c>
      <c r="C59" s="145">
        <v>1</v>
      </c>
      <c r="D59" s="146" t="s">
        <v>7</v>
      </c>
      <c r="E59" s="147"/>
      <c r="F59" s="148">
        <f>C59*E59</f>
        <v>0</v>
      </c>
      <c r="G59" s="128"/>
    </row>
    <row r="60" spans="1:7" s="142" customFormat="1">
      <c r="A60" s="149"/>
      <c r="B60" s="22"/>
      <c r="C60" s="150"/>
      <c r="D60" s="150"/>
      <c r="E60" s="150"/>
      <c r="F60" s="150"/>
      <c r="G60" s="128"/>
    </row>
    <row r="61" spans="1:7" s="142" customFormat="1" ht="179.25" thickBot="1">
      <c r="A61" s="139" t="s">
        <v>78</v>
      </c>
      <c r="B61" s="111" t="s">
        <v>268</v>
      </c>
      <c r="C61" s="140"/>
      <c r="D61" s="186"/>
      <c r="E61" s="186"/>
      <c r="F61" s="187"/>
      <c r="G61" s="128"/>
    </row>
    <row r="62" spans="1:7" s="142" customFormat="1" ht="21" customHeight="1" thickBot="1">
      <c r="A62" s="143"/>
      <c r="B62" s="144"/>
      <c r="C62" s="145">
        <v>4</v>
      </c>
      <c r="D62" s="146" t="s">
        <v>9</v>
      </c>
      <c r="E62" s="147"/>
      <c r="F62" s="148">
        <f>C62*E62</f>
        <v>0</v>
      </c>
      <c r="G62" s="128"/>
    </row>
    <row r="63" spans="1:7" s="142" customFormat="1">
      <c r="A63" s="149"/>
      <c r="B63" s="22"/>
      <c r="C63" s="150"/>
      <c r="D63" s="150"/>
      <c r="E63" s="150"/>
      <c r="F63" s="150"/>
      <c r="G63" s="128"/>
    </row>
    <row r="64" spans="1:7" s="142" customFormat="1" ht="179.25" thickBot="1">
      <c r="A64" s="139" t="s">
        <v>81</v>
      </c>
      <c r="B64" s="111" t="s">
        <v>269</v>
      </c>
      <c r="C64" s="140"/>
      <c r="D64" s="186"/>
      <c r="E64" s="186"/>
      <c r="F64" s="187"/>
      <c r="G64" s="128"/>
    </row>
    <row r="65" spans="1:7" s="142" customFormat="1" ht="21" customHeight="1" thickBot="1">
      <c r="A65" s="143"/>
      <c r="B65" s="144"/>
      <c r="C65" s="145">
        <v>16</v>
      </c>
      <c r="D65" s="146" t="s">
        <v>9</v>
      </c>
      <c r="E65" s="147"/>
      <c r="F65" s="148">
        <f>C65*E65</f>
        <v>0</v>
      </c>
      <c r="G65" s="128"/>
    </row>
    <row r="66" spans="1:7" s="142" customFormat="1">
      <c r="A66" s="149"/>
      <c r="B66" s="22"/>
      <c r="C66" s="150"/>
      <c r="D66" s="150"/>
      <c r="E66" s="150"/>
      <c r="F66" s="150"/>
      <c r="G66" s="128"/>
    </row>
    <row r="67" spans="1:7" s="142" customFormat="1" ht="153.75" thickBot="1">
      <c r="A67" s="139" t="s">
        <v>79</v>
      </c>
      <c r="B67" s="111" t="s">
        <v>275</v>
      </c>
      <c r="C67" s="140"/>
      <c r="D67" s="186"/>
      <c r="E67" s="186"/>
      <c r="F67" s="187"/>
      <c r="G67" s="128"/>
    </row>
    <row r="68" spans="1:7" s="142" customFormat="1" ht="21" customHeight="1" thickBot="1">
      <c r="A68" s="143"/>
      <c r="B68" s="144"/>
      <c r="C68" s="145">
        <v>15</v>
      </c>
      <c r="D68" s="146" t="s">
        <v>9</v>
      </c>
      <c r="E68" s="147"/>
      <c r="F68" s="148">
        <f>C68*E68</f>
        <v>0</v>
      </c>
      <c r="G68" s="128"/>
    </row>
    <row r="69" spans="1:7" s="142" customFormat="1">
      <c r="A69" s="149"/>
      <c r="B69" s="22"/>
      <c r="C69" s="150"/>
      <c r="D69" s="150"/>
      <c r="E69" s="150"/>
      <c r="F69" s="150"/>
      <c r="G69" s="128"/>
    </row>
    <row r="70" spans="1:7" s="142" customFormat="1" ht="153.75" thickBot="1">
      <c r="A70" s="139" t="s">
        <v>82</v>
      </c>
      <c r="B70" s="111" t="s">
        <v>276</v>
      </c>
      <c r="C70" s="140"/>
      <c r="D70" s="186"/>
      <c r="E70" s="186"/>
      <c r="F70" s="187"/>
      <c r="G70" s="128"/>
    </row>
    <row r="71" spans="1:7" s="142" customFormat="1" ht="21" customHeight="1" thickBot="1">
      <c r="A71" s="143"/>
      <c r="B71" s="144"/>
      <c r="C71" s="145">
        <v>3</v>
      </c>
      <c r="D71" s="146" t="s">
        <v>9</v>
      </c>
      <c r="E71" s="147"/>
      <c r="F71" s="148">
        <f>C71*E71</f>
        <v>0</v>
      </c>
      <c r="G71" s="128"/>
    </row>
    <row r="72" spans="1:7" s="142" customFormat="1">
      <c r="A72" s="149"/>
      <c r="B72" s="22"/>
      <c r="C72" s="150"/>
      <c r="D72" s="150"/>
      <c r="E72" s="150"/>
      <c r="F72" s="150"/>
      <c r="G72" s="128"/>
    </row>
    <row r="73" spans="1:7" s="142" customFormat="1" ht="153.75" thickBot="1">
      <c r="A73" s="139" t="s">
        <v>83</v>
      </c>
      <c r="B73" s="111" t="s">
        <v>277</v>
      </c>
      <c r="C73" s="140"/>
      <c r="D73" s="186"/>
      <c r="E73" s="186"/>
      <c r="F73" s="187"/>
      <c r="G73" s="128"/>
    </row>
    <row r="74" spans="1:7" s="142" customFormat="1" ht="21" customHeight="1" thickBot="1">
      <c r="A74" s="143"/>
      <c r="B74" s="144"/>
      <c r="C74" s="145">
        <v>9</v>
      </c>
      <c r="D74" s="146" t="s">
        <v>9</v>
      </c>
      <c r="E74" s="147"/>
      <c r="F74" s="148">
        <f>C74*E74</f>
        <v>0</v>
      </c>
      <c r="G74" s="128"/>
    </row>
    <row r="75" spans="1:7" s="142" customFormat="1">
      <c r="A75" s="149"/>
      <c r="B75" s="22"/>
      <c r="C75" s="150"/>
      <c r="D75" s="150"/>
      <c r="E75" s="150"/>
      <c r="F75" s="150"/>
      <c r="G75" s="128"/>
    </row>
    <row r="76" spans="1:7" s="142" customFormat="1" ht="153.75" thickBot="1">
      <c r="A76" s="139" t="s">
        <v>84</v>
      </c>
      <c r="B76" s="111" t="s">
        <v>278</v>
      </c>
      <c r="C76" s="140"/>
      <c r="D76" s="186"/>
      <c r="E76" s="186"/>
      <c r="F76" s="187"/>
      <c r="G76" s="128"/>
    </row>
    <row r="77" spans="1:7" s="142" customFormat="1" ht="21" customHeight="1" thickBot="1">
      <c r="A77" s="143"/>
      <c r="B77" s="144" t="s">
        <v>108</v>
      </c>
      <c r="C77" s="145">
        <v>6</v>
      </c>
      <c r="D77" s="146" t="s">
        <v>9</v>
      </c>
      <c r="E77" s="147"/>
      <c r="F77" s="148">
        <f>C77*E77</f>
        <v>0</v>
      </c>
      <c r="G77" s="128"/>
    </row>
    <row r="78" spans="1:7" s="142" customFormat="1" ht="21" customHeight="1" thickBot="1">
      <c r="A78" s="143"/>
      <c r="B78" s="144" t="s">
        <v>120</v>
      </c>
      <c r="C78" s="145">
        <v>6</v>
      </c>
      <c r="D78" s="146" t="s">
        <v>7</v>
      </c>
      <c r="E78" s="147"/>
      <c r="F78" s="148">
        <f>C78*E78</f>
        <v>0</v>
      </c>
      <c r="G78" s="128"/>
    </row>
    <row r="79" spans="1:7" s="142" customFormat="1">
      <c r="A79" s="149"/>
      <c r="B79" s="22"/>
      <c r="C79" s="150"/>
      <c r="D79" s="150"/>
      <c r="E79" s="150"/>
      <c r="F79" s="150"/>
      <c r="G79" s="128"/>
    </row>
    <row r="80" spans="1:7" s="142" customFormat="1" ht="166.5" thickBot="1">
      <c r="A80" s="139" t="s">
        <v>85</v>
      </c>
      <c r="B80" s="111" t="s">
        <v>279</v>
      </c>
      <c r="C80" s="140"/>
      <c r="D80" s="186"/>
      <c r="E80" s="186"/>
      <c r="F80" s="187"/>
      <c r="G80" s="128"/>
    </row>
    <row r="81" spans="1:7" s="142" customFormat="1" ht="21" customHeight="1" thickBot="1">
      <c r="A81" s="143"/>
      <c r="B81" s="144" t="s">
        <v>108</v>
      </c>
      <c r="C81" s="145">
        <v>9</v>
      </c>
      <c r="D81" s="146" t="s">
        <v>9</v>
      </c>
      <c r="E81" s="147"/>
      <c r="F81" s="148">
        <f>C81*E81</f>
        <v>0</v>
      </c>
      <c r="G81" s="128"/>
    </row>
    <row r="82" spans="1:7" s="142" customFormat="1" ht="21" customHeight="1" thickBot="1">
      <c r="A82" s="143"/>
      <c r="B82" s="144" t="s">
        <v>120</v>
      </c>
      <c r="C82" s="145">
        <v>9</v>
      </c>
      <c r="D82" s="146" t="s">
        <v>7</v>
      </c>
      <c r="E82" s="147"/>
      <c r="F82" s="148">
        <f>C82*E82</f>
        <v>0</v>
      </c>
      <c r="G82" s="128"/>
    </row>
    <row r="83" spans="1:7" s="142" customFormat="1">
      <c r="A83" s="149"/>
      <c r="B83" s="22"/>
      <c r="C83" s="150"/>
      <c r="D83" s="150"/>
      <c r="E83" s="150"/>
      <c r="F83" s="150"/>
      <c r="G83" s="128"/>
    </row>
    <row r="84" spans="1:7" s="142" customFormat="1" ht="166.5" thickBot="1">
      <c r="A84" s="139" t="s">
        <v>86</v>
      </c>
      <c r="B84" s="111" t="s">
        <v>280</v>
      </c>
      <c r="C84" s="140"/>
      <c r="D84" s="186"/>
      <c r="E84" s="186"/>
      <c r="F84" s="187"/>
      <c r="G84" s="128"/>
    </row>
    <row r="85" spans="1:7" s="142" customFormat="1" ht="21" customHeight="1" thickBot="1">
      <c r="A85" s="143"/>
      <c r="B85" s="144"/>
      <c r="C85" s="145">
        <v>12</v>
      </c>
      <c r="D85" s="146" t="s">
        <v>9</v>
      </c>
      <c r="E85" s="147"/>
      <c r="F85" s="148">
        <f>C85*E85</f>
        <v>0</v>
      </c>
      <c r="G85" s="128"/>
    </row>
    <row r="86" spans="1:7" s="142" customFormat="1">
      <c r="A86" s="149"/>
      <c r="B86" s="22"/>
      <c r="C86" s="150"/>
      <c r="D86" s="150"/>
      <c r="E86" s="150"/>
      <c r="F86" s="150"/>
      <c r="G86" s="128"/>
    </row>
    <row r="87" spans="1:7" s="142" customFormat="1" ht="153.75" thickBot="1">
      <c r="A87" s="139" t="s">
        <v>87</v>
      </c>
      <c r="B87" s="111" t="s">
        <v>281</v>
      </c>
      <c r="C87" s="140"/>
      <c r="D87" s="186"/>
      <c r="E87" s="186"/>
      <c r="F87" s="187"/>
      <c r="G87" s="128"/>
    </row>
    <row r="88" spans="1:7" s="142" customFormat="1" ht="21" customHeight="1" thickBot="1">
      <c r="A88" s="143"/>
      <c r="B88" s="144" t="s">
        <v>108</v>
      </c>
      <c r="C88" s="145">
        <v>9</v>
      </c>
      <c r="D88" s="146" t="s">
        <v>9</v>
      </c>
      <c r="E88" s="147"/>
      <c r="F88" s="148">
        <f>C88*E88</f>
        <v>0</v>
      </c>
      <c r="G88" s="128"/>
    </row>
    <row r="89" spans="1:7" s="142" customFormat="1" ht="21" customHeight="1" thickBot="1">
      <c r="A89" s="143"/>
      <c r="B89" s="144" t="s">
        <v>120</v>
      </c>
      <c r="C89" s="145">
        <v>9</v>
      </c>
      <c r="D89" s="146" t="s">
        <v>7</v>
      </c>
      <c r="E89" s="147"/>
      <c r="F89" s="148">
        <f>C89*E89</f>
        <v>0</v>
      </c>
      <c r="G89" s="128"/>
    </row>
    <row r="90" spans="1:7" s="142" customFormat="1">
      <c r="A90" s="149"/>
      <c r="B90" s="22"/>
      <c r="C90" s="150"/>
      <c r="D90" s="150"/>
      <c r="E90" s="150"/>
      <c r="F90" s="150"/>
      <c r="G90" s="128"/>
    </row>
    <row r="91" spans="1:7" s="142" customFormat="1" ht="153.75" thickBot="1">
      <c r="A91" s="139" t="s">
        <v>88</v>
      </c>
      <c r="B91" s="111" t="s">
        <v>282</v>
      </c>
      <c r="C91" s="140"/>
      <c r="D91" s="186"/>
      <c r="E91" s="186"/>
      <c r="F91" s="187"/>
      <c r="G91" s="128"/>
    </row>
    <row r="92" spans="1:7" s="142" customFormat="1" ht="21" customHeight="1" thickBot="1">
      <c r="A92" s="143"/>
      <c r="B92" s="144"/>
      <c r="C92" s="145">
        <v>3</v>
      </c>
      <c r="D92" s="146" t="s">
        <v>9</v>
      </c>
      <c r="E92" s="147"/>
      <c r="F92" s="148">
        <f>C92*E92</f>
        <v>0</v>
      </c>
      <c r="G92" s="128"/>
    </row>
    <row r="93" spans="1:7" s="142" customFormat="1">
      <c r="A93" s="149"/>
      <c r="B93" s="22"/>
      <c r="C93" s="150"/>
      <c r="D93" s="150"/>
      <c r="E93" s="150"/>
      <c r="F93" s="150"/>
      <c r="G93" s="128"/>
    </row>
    <row r="94" spans="1:7" s="142" customFormat="1" ht="153.75" thickBot="1">
      <c r="A94" s="139" t="s">
        <v>295</v>
      </c>
      <c r="B94" s="111" t="s">
        <v>283</v>
      </c>
      <c r="C94" s="140"/>
      <c r="D94" s="186"/>
      <c r="E94" s="186"/>
      <c r="F94" s="187"/>
      <c r="G94" s="128"/>
    </row>
    <row r="95" spans="1:7" s="142" customFormat="1" ht="21" customHeight="1" thickBot="1">
      <c r="A95" s="143"/>
      <c r="B95" s="144"/>
      <c r="C95" s="145">
        <v>3</v>
      </c>
      <c r="D95" s="146" t="s">
        <v>9</v>
      </c>
      <c r="E95" s="147"/>
      <c r="F95" s="148">
        <f>C95*E95</f>
        <v>0</v>
      </c>
      <c r="G95" s="128"/>
    </row>
    <row r="96" spans="1:7" s="142" customFormat="1">
      <c r="A96" s="149"/>
      <c r="B96" s="22"/>
      <c r="C96" s="150"/>
      <c r="D96" s="150"/>
      <c r="E96" s="150"/>
      <c r="F96" s="150"/>
      <c r="G96" s="128"/>
    </row>
    <row r="97" spans="1:7" s="142" customFormat="1" ht="153.75" thickBot="1">
      <c r="A97" s="139" t="s">
        <v>89</v>
      </c>
      <c r="B97" s="111" t="s">
        <v>267</v>
      </c>
      <c r="C97" s="140"/>
      <c r="D97" s="186"/>
      <c r="E97" s="186"/>
      <c r="F97" s="187"/>
      <c r="G97" s="128"/>
    </row>
    <row r="98" spans="1:7" s="142" customFormat="1" ht="21" customHeight="1" thickBot="1">
      <c r="A98" s="143"/>
      <c r="B98" s="144" t="s">
        <v>108</v>
      </c>
      <c r="C98" s="145">
        <v>2</v>
      </c>
      <c r="D98" s="146" t="s">
        <v>9</v>
      </c>
      <c r="E98" s="147"/>
      <c r="F98" s="148">
        <f>C98*E98</f>
        <v>0</v>
      </c>
      <c r="G98" s="128"/>
    </row>
    <row r="99" spans="1:7" s="142" customFormat="1" ht="21" customHeight="1" thickBot="1">
      <c r="A99" s="143"/>
      <c r="B99" s="144" t="s">
        <v>120</v>
      </c>
      <c r="C99" s="145">
        <v>2</v>
      </c>
      <c r="D99" s="146" t="s">
        <v>7</v>
      </c>
      <c r="E99" s="147"/>
      <c r="F99" s="148">
        <f>C99*E99</f>
        <v>0</v>
      </c>
      <c r="G99" s="128"/>
    </row>
    <row r="100" spans="1:7" s="142" customFormat="1">
      <c r="A100" s="149"/>
      <c r="B100" s="22"/>
      <c r="C100" s="150"/>
      <c r="D100" s="150"/>
      <c r="E100" s="150"/>
      <c r="F100" s="150"/>
      <c r="G100" s="128"/>
    </row>
    <row r="101" spans="1:7" s="142" customFormat="1" ht="153.75" thickBot="1">
      <c r="A101" s="139" t="s">
        <v>317</v>
      </c>
      <c r="B101" s="111" t="s">
        <v>270</v>
      </c>
      <c r="C101" s="140"/>
      <c r="D101" s="186"/>
      <c r="E101" s="186"/>
      <c r="F101" s="187"/>
      <c r="G101" s="128"/>
    </row>
    <row r="102" spans="1:7" s="142" customFormat="1" ht="21" customHeight="1" thickBot="1">
      <c r="A102" s="143"/>
      <c r="B102" s="144" t="s">
        <v>108</v>
      </c>
      <c r="C102" s="145">
        <v>4</v>
      </c>
      <c r="D102" s="146" t="s">
        <v>9</v>
      </c>
      <c r="E102" s="147"/>
      <c r="F102" s="148">
        <f>C102*E102</f>
        <v>0</v>
      </c>
      <c r="G102" s="128"/>
    </row>
    <row r="103" spans="1:7" s="142" customFormat="1" ht="21" customHeight="1" thickBot="1">
      <c r="A103" s="143"/>
      <c r="B103" s="144" t="s">
        <v>120</v>
      </c>
      <c r="C103" s="145">
        <v>4</v>
      </c>
      <c r="D103" s="146" t="s">
        <v>7</v>
      </c>
      <c r="E103" s="147"/>
      <c r="F103" s="148">
        <f>C103*E103</f>
        <v>0</v>
      </c>
      <c r="G103" s="128"/>
    </row>
    <row r="104" spans="1:7" s="142" customFormat="1">
      <c r="A104" s="149"/>
      <c r="B104" s="22"/>
      <c r="C104" s="150"/>
      <c r="D104" s="150"/>
      <c r="E104" s="150"/>
      <c r="F104" s="150"/>
      <c r="G104" s="128"/>
    </row>
    <row r="105" spans="1:7" s="142" customFormat="1" ht="179.25" thickBot="1">
      <c r="A105" s="139" t="s">
        <v>122</v>
      </c>
      <c r="B105" s="111" t="s">
        <v>273</v>
      </c>
      <c r="C105" s="140"/>
      <c r="D105" s="186"/>
      <c r="E105" s="186"/>
      <c r="F105" s="187"/>
      <c r="G105" s="128"/>
    </row>
    <row r="106" spans="1:7" s="142" customFormat="1" ht="21" customHeight="1" thickBot="1">
      <c r="A106" s="143"/>
      <c r="B106" s="144"/>
      <c r="C106" s="145">
        <v>2</v>
      </c>
      <c r="D106" s="146" t="s">
        <v>9</v>
      </c>
      <c r="E106" s="147"/>
      <c r="F106" s="148">
        <f>C106*E106</f>
        <v>0</v>
      </c>
      <c r="G106" s="128"/>
    </row>
    <row r="107" spans="1:7" s="142" customFormat="1">
      <c r="A107" s="149"/>
      <c r="B107" s="22"/>
      <c r="C107" s="150"/>
      <c r="D107" s="150"/>
      <c r="E107" s="150"/>
      <c r="F107" s="150"/>
      <c r="G107" s="128"/>
    </row>
    <row r="108" spans="1:7" s="142" customFormat="1" ht="192" thickBot="1">
      <c r="A108" s="139" t="s">
        <v>109</v>
      </c>
      <c r="B108" s="111" t="s">
        <v>274</v>
      </c>
      <c r="C108" s="140"/>
      <c r="D108" s="186"/>
      <c r="E108" s="186"/>
      <c r="F108" s="187"/>
      <c r="G108" s="128"/>
    </row>
    <row r="109" spans="1:7" s="142" customFormat="1" ht="21" customHeight="1" thickBot="1">
      <c r="A109" s="143"/>
      <c r="B109" s="144"/>
      <c r="C109" s="145">
        <v>8</v>
      </c>
      <c r="D109" s="146" t="s">
        <v>9</v>
      </c>
      <c r="E109" s="147"/>
      <c r="F109" s="148">
        <f>C109*E109</f>
        <v>0</v>
      </c>
      <c r="G109" s="128"/>
    </row>
    <row r="110" spans="1:7" s="142" customFormat="1">
      <c r="A110" s="149"/>
      <c r="B110" s="22"/>
      <c r="C110" s="150"/>
      <c r="D110" s="150"/>
      <c r="E110" s="150"/>
      <c r="F110" s="150"/>
      <c r="G110" s="128"/>
    </row>
    <row r="111" spans="1:7" s="142" customFormat="1" ht="179.25" thickBot="1">
      <c r="A111" s="139" t="s">
        <v>134</v>
      </c>
      <c r="B111" s="111" t="s">
        <v>284</v>
      </c>
      <c r="C111" s="140"/>
      <c r="D111" s="186"/>
      <c r="E111" s="186"/>
      <c r="F111" s="187"/>
      <c r="G111" s="128"/>
    </row>
    <row r="112" spans="1:7" s="142" customFormat="1" ht="21" customHeight="1" thickBot="1">
      <c r="A112" s="143"/>
      <c r="B112" s="144"/>
      <c r="C112" s="145">
        <v>1</v>
      </c>
      <c r="D112" s="146" t="s">
        <v>9</v>
      </c>
      <c r="E112" s="147"/>
      <c r="F112" s="148">
        <f>C112*E112</f>
        <v>0</v>
      </c>
      <c r="G112" s="128"/>
    </row>
    <row r="113" spans="1:7" s="142" customFormat="1">
      <c r="A113" s="149"/>
      <c r="B113" s="22"/>
      <c r="C113" s="150"/>
      <c r="D113" s="150"/>
      <c r="E113" s="150"/>
      <c r="F113" s="150"/>
      <c r="G113" s="128"/>
    </row>
    <row r="114" spans="1:7" s="142" customFormat="1" ht="19.5" customHeight="1">
      <c r="A114" s="149"/>
      <c r="B114" s="22"/>
      <c r="C114" s="150"/>
      <c r="D114" s="150"/>
      <c r="E114" s="150"/>
      <c r="F114" s="150"/>
      <c r="G114" s="128"/>
    </row>
    <row r="115" spans="1:7" s="142" customFormat="1" ht="16.5" thickBot="1">
      <c r="A115" s="149"/>
      <c r="B115" s="170" t="s">
        <v>70</v>
      </c>
      <c r="C115" s="150"/>
      <c r="D115" s="150"/>
      <c r="E115" s="150"/>
      <c r="F115" s="150"/>
      <c r="G115" s="128"/>
    </row>
    <row r="116" spans="1:7" s="142" customFormat="1" ht="16.5" thickTop="1">
      <c r="A116" s="149"/>
      <c r="B116" s="22"/>
      <c r="C116" s="150"/>
      <c r="D116" s="150"/>
      <c r="E116" s="150"/>
      <c r="F116" s="150"/>
      <c r="G116" s="128"/>
    </row>
    <row r="117" spans="1:7" s="142" customFormat="1" ht="141" thickBot="1">
      <c r="A117" s="139" t="s">
        <v>135</v>
      </c>
      <c r="B117" s="111" t="s">
        <v>285</v>
      </c>
      <c r="C117" s="140"/>
      <c r="D117" s="186"/>
      <c r="E117" s="186"/>
      <c r="F117" s="187"/>
      <c r="G117" s="128"/>
    </row>
    <row r="118" spans="1:7" s="142" customFormat="1" ht="21" customHeight="1" thickBot="1">
      <c r="A118" s="143"/>
      <c r="B118" s="144"/>
      <c r="C118" s="145">
        <v>3</v>
      </c>
      <c r="D118" s="146" t="s">
        <v>9</v>
      </c>
      <c r="E118" s="147"/>
      <c r="F118" s="148">
        <f>C118*E118</f>
        <v>0</v>
      </c>
      <c r="G118" s="128"/>
    </row>
    <row r="119" spans="1:7" s="142" customFormat="1" ht="13.5" customHeight="1">
      <c r="A119" s="149"/>
      <c r="B119" s="22"/>
      <c r="C119" s="150"/>
      <c r="D119" s="150"/>
      <c r="E119" s="150"/>
      <c r="F119" s="150"/>
      <c r="G119" s="128"/>
    </row>
    <row r="120" spans="1:7" s="142" customFormat="1" ht="166.5" thickBot="1">
      <c r="A120" s="139" t="s">
        <v>136</v>
      </c>
      <c r="B120" s="111" t="s">
        <v>288</v>
      </c>
      <c r="C120" s="140"/>
      <c r="D120" s="186"/>
      <c r="E120" s="186"/>
      <c r="F120" s="187"/>
      <c r="G120" s="128"/>
    </row>
    <row r="121" spans="1:7" s="142" customFormat="1" ht="21" customHeight="1" thickBot="1">
      <c r="A121" s="143"/>
      <c r="B121" s="144"/>
      <c r="C121" s="145">
        <v>1</v>
      </c>
      <c r="D121" s="146" t="s">
        <v>9</v>
      </c>
      <c r="E121" s="147"/>
      <c r="F121" s="148">
        <f>C121*E121</f>
        <v>0</v>
      </c>
      <c r="G121" s="128"/>
    </row>
    <row r="122" spans="1:7" s="142" customFormat="1" ht="13.5" customHeight="1">
      <c r="A122" s="149"/>
      <c r="B122" s="22"/>
      <c r="C122" s="150"/>
      <c r="D122" s="150"/>
      <c r="E122" s="150"/>
      <c r="F122" s="150"/>
      <c r="G122" s="128"/>
    </row>
    <row r="123" spans="1:7" s="142" customFormat="1" ht="179.25" thickBot="1">
      <c r="A123" s="139" t="s">
        <v>137</v>
      </c>
      <c r="B123" s="111" t="s">
        <v>286</v>
      </c>
      <c r="C123" s="140"/>
      <c r="D123" s="186"/>
      <c r="E123" s="186"/>
      <c r="F123" s="187"/>
      <c r="G123" s="128"/>
    </row>
    <row r="124" spans="1:7" s="142" customFormat="1" ht="21" customHeight="1" thickBot="1">
      <c r="A124" s="143"/>
      <c r="B124" s="144"/>
      <c r="C124" s="145">
        <v>2</v>
      </c>
      <c r="D124" s="146" t="s">
        <v>9</v>
      </c>
      <c r="E124" s="147"/>
      <c r="F124" s="148">
        <f>C124*E124</f>
        <v>0</v>
      </c>
      <c r="G124" s="128"/>
    </row>
    <row r="125" spans="1:7" s="142" customFormat="1" ht="13.5" customHeight="1">
      <c r="A125" s="149"/>
      <c r="B125" s="22"/>
      <c r="C125" s="150"/>
      <c r="D125" s="150"/>
      <c r="E125" s="150"/>
      <c r="F125" s="150"/>
      <c r="G125" s="128"/>
    </row>
    <row r="126" spans="1:7" ht="13.5" customHeight="1" thickBot="1">
      <c r="A126" s="220"/>
      <c r="B126" s="221"/>
      <c r="C126" s="222"/>
      <c r="D126" s="222"/>
      <c r="E126" s="150"/>
      <c r="F126" s="222"/>
    </row>
    <row r="127" spans="1:7" ht="21" customHeight="1" thickBot="1">
      <c r="A127" s="225"/>
      <c r="B127" s="23" t="s">
        <v>95</v>
      </c>
      <c r="C127" s="264"/>
      <c r="D127" s="226" t="s">
        <v>3</v>
      </c>
      <c r="E127" s="227"/>
      <c r="F127" s="228">
        <f>SUM(F45:F126)</f>
        <v>0</v>
      </c>
    </row>
    <row r="128" spans="1:7" ht="13.5" customHeight="1">
      <c r="A128" s="229"/>
      <c r="B128" s="230"/>
      <c r="C128" s="231"/>
      <c r="D128" s="232"/>
      <c r="E128" s="233"/>
      <c r="F128" s="231"/>
    </row>
    <row r="130" spans="1:7" s="142" customFormat="1" ht="16.5" thickBot="1">
      <c r="A130" s="168"/>
      <c r="B130" s="170" t="s">
        <v>93</v>
      </c>
      <c r="C130" s="150"/>
      <c r="D130" s="150"/>
      <c r="E130" s="150"/>
      <c r="F130" s="150"/>
      <c r="G130" s="128"/>
    </row>
    <row r="131" spans="1:7" ht="16.5" thickTop="1"/>
    <row r="132" spans="1:7" s="142" customFormat="1" ht="39" thickBot="1">
      <c r="A132" s="139" t="s">
        <v>138</v>
      </c>
      <c r="B132" s="267" t="s">
        <v>145</v>
      </c>
      <c r="C132" s="238"/>
      <c r="D132" s="141"/>
      <c r="E132" s="141"/>
      <c r="F132" s="152"/>
      <c r="G132" s="128"/>
    </row>
    <row r="133" spans="1:7" s="142" customFormat="1" ht="17.25" customHeight="1" thickBot="1">
      <c r="A133" s="174"/>
      <c r="B133" s="175"/>
      <c r="C133" s="239">
        <v>0.05</v>
      </c>
      <c r="D133" s="177"/>
      <c r="E133" s="178">
        <f>SUM(F127:F132)</f>
        <v>0</v>
      </c>
      <c r="F133" s="148">
        <f>C133*E133</f>
        <v>0</v>
      </c>
      <c r="G133" s="128"/>
    </row>
    <row r="134" spans="1:7" s="142" customFormat="1">
      <c r="A134" s="168"/>
      <c r="B134" s="22"/>
      <c r="C134" s="150"/>
      <c r="D134" s="150"/>
      <c r="E134" s="150"/>
      <c r="F134" s="169"/>
      <c r="G134" s="128"/>
    </row>
    <row r="135" spans="1:7" ht="16.5" thickBot="1"/>
    <row r="136" spans="1:7" ht="21" customHeight="1" thickBot="1">
      <c r="A136" s="225"/>
      <c r="B136" s="23" t="s">
        <v>97</v>
      </c>
      <c r="C136" s="240" t="s">
        <v>3</v>
      </c>
      <c r="D136" s="241"/>
      <c r="E136" s="227"/>
      <c r="F136" s="228">
        <f>SUM(F132:F135)</f>
        <v>0</v>
      </c>
    </row>
  </sheetData>
  <sheetProtection algorithmName="SHA-512" hashValue="mMUkUCpmn4M1ccci3fAjj5u1M6c0VO/NmhH8qLmvmu4Dk3ZbfYZ/+zL+uF9DslQUd9KEMdqzNam7bcDSAZ7NhA==" saltValue="zYjoWCHqhUEVun2ZJ9jI0A==" spinCount="100000" sheet="1" objects="1" scenarios="1"/>
  <protectedRanges>
    <protectedRange sqref="E1:E1048576" name="Obseg1"/>
  </protectedRanges>
  <mergeCells count="2">
    <mergeCell ref="A6:F33"/>
    <mergeCell ref="A37:F42"/>
  </mergeCells>
  <conditionalFormatting sqref="F1:F3 F137:F65361 F135 F5:F36 F45:F46">
    <cfRule type="cellIs" dxfId="229" priority="369" stopIfTrue="1" operator="equal">
      <formula>0</formula>
    </cfRule>
  </conditionalFormatting>
  <conditionalFormatting sqref="F43">
    <cfRule type="cellIs" dxfId="228" priority="367" stopIfTrue="1" operator="equal">
      <formula>0</formula>
    </cfRule>
  </conditionalFormatting>
  <conditionalFormatting sqref="F44">
    <cfRule type="cellIs" dxfId="227" priority="368" stopIfTrue="1" operator="equal">
      <formula>0</formula>
    </cfRule>
  </conditionalFormatting>
  <conditionalFormatting sqref="F115:F116">
    <cfRule type="cellIs" dxfId="226" priority="365" stopIfTrue="1" operator="equal">
      <formula>0</formula>
    </cfRule>
  </conditionalFormatting>
  <conditionalFormatting sqref="F136">
    <cfRule type="cellIs" dxfId="225" priority="359" stopIfTrue="1" operator="equal">
      <formula>0</formula>
    </cfRule>
  </conditionalFormatting>
  <conditionalFormatting sqref="F49:F50">
    <cfRule type="cellIs" dxfId="224" priority="334" stopIfTrue="1" operator="equal">
      <formula>0</formula>
    </cfRule>
  </conditionalFormatting>
  <conditionalFormatting sqref="F52">
    <cfRule type="cellIs" dxfId="223" priority="333" stopIfTrue="1" operator="equal">
      <formula>0</formula>
    </cfRule>
  </conditionalFormatting>
  <conditionalFormatting sqref="F114">
    <cfRule type="cellIs" dxfId="222" priority="329" stopIfTrue="1" operator="equal">
      <formula>0</formula>
    </cfRule>
  </conditionalFormatting>
  <conditionalFormatting sqref="F117:F119">
    <cfRule type="cellIs" dxfId="221" priority="313" stopIfTrue="1" operator="equal">
      <formula>0</formula>
    </cfRule>
  </conditionalFormatting>
  <conditionalFormatting sqref="F132:F134">
    <cfRule type="cellIs" dxfId="220" priority="301" stopIfTrue="1" operator="equal">
      <formula>0</formula>
    </cfRule>
  </conditionalFormatting>
  <conditionalFormatting sqref="F47:F48">
    <cfRule type="cellIs" dxfId="219" priority="300" stopIfTrue="1" operator="equal">
      <formula>0</formula>
    </cfRule>
  </conditionalFormatting>
  <conditionalFormatting sqref="F67">
    <cfRule type="cellIs" dxfId="218" priority="282" stopIfTrue="1" operator="equal">
      <formula>0</formula>
    </cfRule>
  </conditionalFormatting>
  <conditionalFormatting sqref="F69">
    <cfRule type="cellIs" dxfId="217" priority="281" stopIfTrue="1" operator="equal">
      <formula>0</formula>
    </cfRule>
  </conditionalFormatting>
  <conditionalFormatting sqref="F76 F78">
    <cfRule type="cellIs" dxfId="216" priority="280" stopIfTrue="1" operator="equal">
      <formula>0</formula>
    </cfRule>
  </conditionalFormatting>
  <conditionalFormatting sqref="F79">
    <cfRule type="cellIs" dxfId="215" priority="279" stopIfTrue="1" operator="equal">
      <formula>0</formula>
    </cfRule>
  </conditionalFormatting>
  <conditionalFormatting sqref="F120:F122">
    <cfRule type="cellIs" dxfId="214" priority="264" stopIfTrue="1" operator="equal">
      <formula>0</formula>
    </cfRule>
  </conditionalFormatting>
  <conditionalFormatting sqref="F51">
    <cfRule type="cellIs" dxfId="213" priority="230" stopIfTrue="1" operator="equal">
      <formula>0</formula>
    </cfRule>
  </conditionalFormatting>
  <conditionalFormatting sqref="F53:F54">
    <cfRule type="cellIs" dxfId="212" priority="229" stopIfTrue="1" operator="equal">
      <formula>0</formula>
    </cfRule>
  </conditionalFormatting>
  <conditionalFormatting sqref="F57">
    <cfRule type="cellIs" dxfId="211" priority="225" stopIfTrue="1" operator="equal">
      <formula>0</formula>
    </cfRule>
  </conditionalFormatting>
  <conditionalFormatting sqref="F56">
    <cfRule type="cellIs" dxfId="210" priority="228" stopIfTrue="1" operator="equal">
      <formula>0</formula>
    </cfRule>
  </conditionalFormatting>
  <conditionalFormatting sqref="F61:F62">
    <cfRule type="cellIs" dxfId="209" priority="221" stopIfTrue="1" operator="equal">
      <formula>0</formula>
    </cfRule>
  </conditionalFormatting>
  <conditionalFormatting sqref="F55">
    <cfRule type="cellIs" dxfId="208" priority="226" stopIfTrue="1" operator="equal">
      <formula>0</formula>
    </cfRule>
  </conditionalFormatting>
  <conditionalFormatting sqref="F63">
    <cfRule type="cellIs" dxfId="207" priority="220" stopIfTrue="1" operator="equal">
      <formula>0</formula>
    </cfRule>
  </conditionalFormatting>
  <conditionalFormatting sqref="F60">
    <cfRule type="cellIs" dxfId="206" priority="224" stopIfTrue="1" operator="equal">
      <formula>0</formula>
    </cfRule>
  </conditionalFormatting>
  <conditionalFormatting sqref="F64">
    <cfRule type="cellIs" dxfId="205" priority="216" stopIfTrue="1" operator="equal">
      <formula>0</formula>
    </cfRule>
  </conditionalFormatting>
  <conditionalFormatting sqref="F66">
    <cfRule type="cellIs" dxfId="204" priority="215" stopIfTrue="1" operator="equal">
      <formula>0</formula>
    </cfRule>
  </conditionalFormatting>
  <conditionalFormatting sqref="F58">
    <cfRule type="cellIs" dxfId="203" priority="47" stopIfTrue="1" operator="equal">
      <formula>0</formula>
    </cfRule>
  </conditionalFormatting>
  <conditionalFormatting sqref="F59">
    <cfRule type="cellIs" dxfId="202" priority="46" stopIfTrue="1" operator="equal">
      <formula>0</formula>
    </cfRule>
  </conditionalFormatting>
  <conditionalFormatting sqref="F68">
    <cfRule type="cellIs" dxfId="201" priority="42" stopIfTrue="1" operator="equal">
      <formula>0</formula>
    </cfRule>
  </conditionalFormatting>
  <conditionalFormatting sqref="F77">
    <cfRule type="cellIs" dxfId="200" priority="41" stopIfTrue="1" operator="equal">
      <formula>0</formula>
    </cfRule>
  </conditionalFormatting>
  <conditionalFormatting sqref="F65">
    <cfRule type="cellIs" dxfId="199" priority="43" stopIfTrue="1" operator="equal">
      <formula>0</formula>
    </cfRule>
  </conditionalFormatting>
  <conditionalFormatting sqref="F70">
    <cfRule type="cellIs" dxfId="198" priority="39" stopIfTrue="1" operator="equal">
      <formula>0</formula>
    </cfRule>
  </conditionalFormatting>
  <conditionalFormatting sqref="F72">
    <cfRule type="cellIs" dxfId="197" priority="38" stopIfTrue="1" operator="equal">
      <formula>0</formula>
    </cfRule>
  </conditionalFormatting>
  <conditionalFormatting sqref="F71">
    <cfRule type="cellIs" dxfId="196" priority="37" stopIfTrue="1" operator="equal">
      <formula>0</formula>
    </cfRule>
  </conditionalFormatting>
  <conditionalFormatting sqref="F73">
    <cfRule type="cellIs" dxfId="195" priority="36" stopIfTrue="1" operator="equal">
      <formula>0</formula>
    </cfRule>
  </conditionalFormatting>
  <conditionalFormatting sqref="F75">
    <cfRule type="cellIs" dxfId="194" priority="35" stopIfTrue="1" operator="equal">
      <formula>0</formula>
    </cfRule>
  </conditionalFormatting>
  <conditionalFormatting sqref="F74">
    <cfRule type="cellIs" dxfId="193" priority="34" stopIfTrue="1" operator="equal">
      <formula>0</formula>
    </cfRule>
  </conditionalFormatting>
  <conditionalFormatting sqref="F81">
    <cfRule type="cellIs" dxfId="192" priority="31" stopIfTrue="1" operator="equal">
      <formula>0</formula>
    </cfRule>
  </conditionalFormatting>
  <conditionalFormatting sqref="F80 F82">
    <cfRule type="cellIs" dxfId="191" priority="33" stopIfTrue="1" operator="equal">
      <formula>0</formula>
    </cfRule>
  </conditionalFormatting>
  <conditionalFormatting sqref="F83">
    <cfRule type="cellIs" dxfId="190" priority="32" stopIfTrue="1" operator="equal">
      <formula>0</formula>
    </cfRule>
  </conditionalFormatting>
  <conditionalFormatting sqref="F86">
    <cfRule type="cellIs" dxfId="189" priority="29" stopIfTrue="1" operator="equal">
      <formula>0</formula>
    </cfRule>
  </conditionalFormatting>
  <conditionalFormatting sqref="F84">
    <cfRule type="cellIs" dxfId="188" priority="30" stopIfTrue="1" operator="equal">
      <formula>0</formula>
    </cfRule>
  </conditionalFormatting>
  <conditionalFormatting sqref="F85">
    <cfRule type="cellIs" dxfId="187" priority="28" stopIfTrue="1" operator="equal">
      <formula>0</formula>
    </cfRule>
  </conditionalFormatting>
  <conditionalFormatting sqref="F87 F89">
    <cfRule type="cellIs" dxfId="186" priority="27" stopIfTrue="1" operator="equal">
      <formula>0</formula>
    </cfRule>
  </conditionalFormatting>
  <conditionalFormatting sqref="F90">
    <cfRule type="cellIs" dxfId="185" priority="26" stopIfTrue="1" operator="equal">
      <formula>0</formula>
    </cfRule>
  </conditionalFormatting>
  <conditionalFormatting sqref="F88">
    <cfRule type="cellIs" dxfId="184" priority="25" stopIfTrue="1" operator="equal">
      <formula>0</formula>
    </cfRule>
  </conditionalFormatting>
  <conditionalFormatting sqref="F92">
    <cfRule type="cellIs" dxfId="183" priority="22" stopIfTrue="1" operator="equal">
      <formula>0</formula>
    </cfRule>
  </conditionalFormatting>
  <conditionalFormatting sqref="F91">
    <cfRule type="cellIs" dxfId="182" priority="24" stopIfTrue="1" operator="equal">
      <formula>0</formula>
    </cfRule>
  </conditionalFormatting>
  <conditionalFormatting sqref="F93">
    <cfRule type="cellIs" dxfId="181" priority="23" stopIfTrue="1" operator="equal">
      <formula>0</formula>
    </cfRule>
  </conditionalFormatting>
  <conditionalFormatting sqref="F96">
    <cfRule type="cellIs" dxfId="180" priority="20" stopIfTrue="1" operator="equal">
      <formula>0</formula>
    </cfRule>
  </conditionalFormatting>
  <conditionalFormatting sqref="F94">
    <cfRule type="cellIs" dxfId="179" priority="21" stopIfTrue="1" operator="equal">
      <formula>0</formula>
    </cfRule>
  </conditionalFormatting>
  <conditionalFormatting sqref="F95">
    <cfRule type="cellIs" dxfId="178" priority="19" stopIfTrue="1" operator="equal">
      <formula>0</formula>
    </cfRule>
  </conditionalFormatting>
  <conditionalFormatting sqref="F98">
    <cfRule type="cellIs" dxfId="177" priority="16" stopIfTrue="1" operator="equal">
      <formula>0</formula>
    </cfRule>
  </conditionalFormatting>
  <conditionalFormatting sqref="F100">
    <cfRule type="cellIs" dxfId="176" priority="17" stopIfTrue="1" operator="equal">
      <formula>0</formula>
    </cfRule>
  </conditionalFormatting>
  <conditionalFormatting sqref="F97 F99">
    <cfRule type="cellIs" dxfId="175" priority="18" stopIfTrue="1" operator="equal">
      <formula>0</formula>
    </cfRule>
  </conditionalFormatting>
  <conditionalFormatting sqref="F104">
    <cfRule type="cellIs" dxfId="174" priority="14" stopIfTrue="1" operator="equal">
      <formula>0</formula>
    </cfRule>
  </conditionalFormatting>
  <conditionalFormatting sqref="F102">
    <cfRule type="cellIs" dxfId="173" priority="13" stopIfTrue="1" operator="equal">
      <formula>0</formula>
    </cfRule>
  </conditionalFormatting>
  <conditionalFormatting sqref="F107">
    <cfRule type="cellIs" dxfId="172" priority="10" stopIfTrue="1" operator="equal">
      <formula>0</formula>
    </cfRule>
  </conditionalFormatting>
  <conditionalFormatting sqref="F123:F125">
    <cfRule type="cellIs" dxfId="171" priority="12" stopIfTrue="1" operator="equal">
      <formula>0</formula>
    </cfRule>
  </conditionalFormatting>
  <conditionalFormatting sqref="F101 F103">
    <cfRule type="cellIs" dxfId="170" priority="15" stopIfTrue="1" operator="equal">
      <formula>0</formula>
    </cfRule>
  </conditionalFormatting>
  <conditionalFormatting sqref="F105">
    <cfRule type="cellIs" dxfId="169" priority="11" stopIfTrue="1" operator="equal">
      <formula>0</formula>
    </cfRule>
  </conditionalFormatting>
  <conditionalFormatting sqref="F106">
    <cfRule type="cellIs" dxfId="168" priority="9" stopIfTrue="1" operator="equal">
      <formula>0</formula>
    </cfRule>
  </conditionalFormatting>
  <conditionalFormatting sqref="F109">
    <cfRule type="cellIs" dxfId="167" priority="6" stopIfTrue="1" operator="equal">
      <formula>0</formula>
    </cfRule>
  </conditionalFormatting>
  <conditionalFormatting sqref="F108">
    <cfRule type="cellIs" dxfId="166" priority="8" stopIfTrue="1" operator="equal">
      <formula>0</formula>
    </cfRule>
  </conditionalFormatting>
  <conditionalFormatting sqref="F110">
    <cfRule type="cellIs" dxfId="165" priority="7" stopIfTrue="1" operator="equal">
      <formula>0</formula>
    </cfRule>
  </conditionalFormatting>
  <conditionalFormatting sqref="F112">
    <cfRule type="cellIs" dxfId="164" priority="3" stopIfTrue="1" operator="equal">
      <formula>0</formula>
    </cfRule>
  </conditionalFormatting>
  <conditionalFormatting sqref="F111">
    <cfRule type="cellIs" dxfId="163" priority="5" stopIfTrue="1" operator="equal">
      <formula>0</formula>
    </cfRule>
  </conditionalFormatting>
  <conditionalFormatting sqref="F113">
    <cfRule type="cellIs" dxfId="162" priority="4" stopIfTrue="1" operator="equal">
      <formula>0</formula>
    </cfRule>
  </conditionalFormatting>
  <conditionalFormatting sqref="F126:F129 F131">
    <cfRule type="cellIs" dxfId="161" priority="2" stopIfTrue="1" operator="equal">
      <formula>0</formula>
    </cfRule>
  </conditionalFormatting>
  <conditionalFormatting sqref="F130">
    <cfRule type="cellIs" dxfId="160" priority="1" stopIfTrue="1" operator="equal">
      <formula>0</formula>
    </cfRule>
  </conditionalFormatting>
  <pageMargins left="0.70866141732283472" right="0.70866141732283472" top="0.74803149606299213" bottom="0.74803149606299213" header="0.31496062992125984" footer="0.31496062992125984"/>
  <pageSetup paperSize="9" scale="81" fitToHeight="14" orientation="portrait" r:id="rId1"/>
  <headerFooter>
    <oddHeader xml:space="preserve">&amp;LPZI Popis del&amp;CESPLANADA d.o.o.&amp;RŠt. projekta: 28/2021-8 </oddHeader>
    <oddFooter>&amp;L&amp;A&amp;CVOJAŠNICA EDVARDA PEPERKA – NASTANITVENI OBJEKT 8
Energetska sanacija in prenova notranjih prostorov&amp;R&amp;P/&amp;N</oddFooter>
  </headerFooter>
  <rowBreaks count="2" manualBreakCount="2">
    <brk id="43" max="5" man="1"/>
    <brk id="114"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63"/>
  <sheetViews>
    <sheetView view="pageBreakPreview" zoomScaleNormal="100" zoomScaleSheetLayoutView="100" workbookViewId="0">
      <selection activeCell="E1" sqref="E1:E1048576"/>
    </sheetView>
  </sheetViews>
  <sheetFormatPr defaultRowHeight="15.75"/>
  <cols>
    <col min="1" max="1" width="5.85546875" style="50" customWidth="1"/>
    <col min="2" max="2" width="64.42578125" style="5" customWidth="1"/>
    <col min="3" max="3" width="8.42578125" style="5" customWidth="1"/>
    <col min="4" max="4" width="5.7109375" customWidth="1"/>
    <col min="5" max="5" width="11.28515625" bestFit="1" customWidth="1"/>
    <col min="6" max="6" width="13.85546875" customWidth="1"/>
    <col min="7" max="7" width="9.140625" style="242"/>
  </cols>
  <sheetData>
    <row r="1" spans="1:7" s="5" customFormat="1">
      <c r="A1" s="73"/>
      <c r="B1" s="7"/>
      <c r="C1" s="6"/>
      <c r="D1" s="8"/>
      <c r="E1" s="6"/>
      <c r="F1" s="6"/>
      <c r="G1" s="242"/>
    </row>
    <row r="2" spans="1:7" s="5" customFormat="1">
      <c r="A2" s="106" t="s">
        <v>62</v>
      </c>
      <c r="B2" s="72" t="s">
        <v>50</v>
      </c>
      <c r="C2" s="3" t="s">
        <v>4</v>
      </c>
      <c r="D2" s="3" t="s">
        <v>0</v>
      </c>
      <c r="E2" s="3" t="s">
        <v>1</v>
      </c>
      <c r="F2" s="21" t="s">
        <v>2</v>
      </c>
      <c r="G2" s="242"/>
    </row>
    <row r="3" spans="1:7" s="5" customFormat="1">
      <c r="A3" s="73"/>
      <c r="B3" s="44"/>
      <c r="C3" s="6"/>
      <c r="D3" s="8"/>
      <c r="E3" s="6"/>
      <c r="F3" s="6"/>
      <c r="G3" s="242"/>
    </row>
    <row r="4" spans="1:7">
      <c r="A4" s="55" t="s">
        <v>174</v>
      </c>
      <c r="B4" s="23" t="s">
        <v>175</v>
      </c>
      <c r="C4" s="14"/>
      <c r="D4" s="14"/>
      <c r="E4" s="14"/>
      <c r="F4" s="14"/>
    </row>
    <row r="5" spans="1:7">
      <c r="A5" s="51"/>
      <c r="B5" s="24"/>
      <c r="C5" s="14"/>
      <c r="D5" s="14"/>
      <c r="E5" s="14"/>
      <c r="F5" s="25"/>
    </row>
    <row r="6" spans="1:7">
      <c r="A6" s="52" t="s">
        <v>12</v>
      </c>
      <c r="B6" s="22"/>
      <c r="C6" s="2"/>
      <c r="D6" s="2"/>
      <c r="E6" s="2"/>
      <c r="F6" s="26"/>
    </row>
    <row r="7" spans="1:7">
      <c r="A7" s="53" t="s">
        <v>13</v>
      </c>
      <c r="B7" s="27"/>
      <c r="C7" s="28"/>
      <c r="D7" s="28"/>
      <c r="E7" s="28"/>
      <c r="F7" s="29"/>
    </row>
    <row r="8" spans="1:7">
      <c r="A8" s="53" t="s">
        <v>14</v>
      </c>
      <c r="B8" s="30"/>
      <c r="C8" s="31"/>
      <c r="D8" s="31"/>
      <c r="E8" s="31"/>
      <c r="F8" s="32"/>
    </row>
    <row r="9" spans="1:7">
      <c r="A9" s="62" t="s">
        <v>64</v>
      </c>
      <c r="B9" s="30"/>
      <c r="C9" s="31"/>
      <c r="D9" s="31"/>
      <c r="E9" s="31"/>
      <c r="F9" s="32"/>
    </row>
    <row r="10" spans="1:7" hidden="1">
      <c r="A10" s="53" t="s">
        <v>16</v>
      </c>
      <c r="B10" s="30"/>
      <c r="C10" s="31"/>
      <c r="D10" s="31"/>
      <c r="E10" s="31"/>
      <c r="F10" s="32"/>
    </row>
    <row r="11" spans="1:7" hidden="1">
      <c r="A11" s="53" t="s">
        <v>17</v>
      </c>
      <c r="B11" s="30"/>
      <c r="C11" s="31"/>
      <c r="D11" s="31"/>
      <c r="E11" s="31"/>
      <c r="F11" s="32"/>
    </row>
    <row r="12" spans="1:7">
      <c r="A12" s="53"/>
      <c r="B12" s="30"/>
      <c r="C12" s="31"/>
      <c r="D12" s="31"/>
      <c r="E12" s="31"/>
      <c r="F12" s="32"/>
    </row>
    <row r="13" spans="1:7">
      <c r="A13" s="53" t="s">
        <v>18</v>
      </c>
      <c r="B13" s="30"/>
      <c r="C13" s="31"/>
      <c r="D13" s="31"/>
      <c r="E13" s="31"/>
      <c r="F13" s="32"/>
    </row>
    <row r="14" spans="1:7">
      <c r="A14" s="445" t="s">
        <v>49</v>
      </c>
      <c r="B14" s="445"/>
      <c r="C14" s="445"/>
      <c r="D14" s="445"/>
      <c r="E14" s="445"/>
      <c r="F14" s="445"/>
    </row>
    <row r="15" spans="1:7" ht="40.5" customHeight="1">
      <c r="A15" s="445"/>
      <c r="B15" s="445"/>
      <c r="C15" s="445"/>
      <c r="D15" s="445"/>
      <c r="E15" s="445"/>
      <c r="F15" s="445"/>
    </row>
    <row r="16" spans="1:7">
      <c r="A16" s="53" t="s">
        <v>19</v>
      </c>
      <c r="B16" s="30"/>
      <c r="C16" s="31"/>
      <c r="D16" s="31"/>
      <c r="E16" s="31"/>
      <c r="F16" s="32"/>
    </row>
    <row r="17" spans="1:6">
      <c r="A17" s="53" t="s">
        <v>20</v>
      </c>
      <c r="B17" s="30"/>
      <c r="C17" s="31"/>
      <c r="D17" s="31"/>
      <c r="E17" s="31"/>
      <c r="F17" s="32"/>
    </row>
    <row r="18" spans="1:6">
      <c r="A18" s="53" t="s">
        <v>21</v>
      </c>
      <c r="B18" s="30"/>
      <c r="C18" s="31"/>
      <c r="D18" s="31"/>
      <c r="E18" s="31"/>
      <c r="F18" s="32"/>
    </row>
    <row r="19" spans="1:6">
      <c r="A19" s="53" t="s">
        <v>22</v>
      </c>
      <c r="B19" s="30"/>
      <c r="C19" s="31"/>
      <c r="D19" s="31"/>
      <c r="E19" s="31"/>
      <c r="F19" s="32"/>
    </row>
    <row r="20" spans="1:6">
      <c r="A20" s="53" t="s">
        <v>23</v>
      </c>
      <c r="B20" s="30"/>
      <c r="C20" s="31"/>
      <c r="D20" s="31"/>
      <c r="E20" s="31"/>
      <c r="F20" s="32"/>
    </row>
    <row r="21" spans="1:6">
      <c r="A21" s="53" t="s">
        <v>24</v>
      </c>
      <c r="B21" s="30"/>
      <c r="C21" s="31"/>
      <c r="D21" s="31"/>
      <c r="E21" s="31"/>
      <c r="F21" s="32"/>
    </row>
    <row r="22" spans="1:6">
      <c r="A22" s="53" t="s">
        <v>25</v>
      </c>
      <c r="B22" s="30"/>
      <c r="C22" s="31"/>
      <c r="D22" s="31"/>
      <c r="E22" s="33"/>
      <c r="F22" s="32"/>
    </row>
    <row r="23" spans="1:6">
      <c r="A23" s="53" t="s">
        <v>26</v>
      </c>
      <c r="B23" s="30"/>
      <c r="C23" s="31"/>
      <c r="D23" s="31"/>
      <c r="E23" s="31"/>
      <c r="F23" s="32"/>
    </row>
    <row r="24" spans="1:6">
      <c r="A24" s="53" t="s">
        <v>27</v>
      </c>
      <c r="B24" s="30"/>
      <c r="C24" s="31"/>
      <c r="D24" s="31"/>
      <c r="E24" s="31"/>
      <c r="F24" s="32"/>
    </row>
    <row r="25" spans="1:6">
      <c r="A25" s="53" t="s">
        <v>28</v>
      </c>
      <c r="B25" s="30"/>
      <c r="C25" s="31"/>
      <c r="D25" s="31"/>
      <c r="E25" s="31"/>
      <c r="F25" s="32"/>
    </row>
    <row r="26" spans="1:6">
      <c r="A26" s="62" t="s">
        <v>65</v>
      </c>
      <c r="B26" s="30"/>
      <c r="C26" s="31"/>
      <c r="D26" s="31"/>
      <c r="E26" s="31"/>
      <c r="F26" s="32"/>
    </row>
    <row r="27" spans="1:6">
      <c r="A27" s="62" t="s">
        <v>66</v>
      </c>
      <c r="B27" s="30"/>
      <c r="C27" s="31"/>
      <c r="D27" s="31"/>
      <c r="E27" s="31"/>
      <c r="F27" s="32"/>
    </row>
    <row r="28" spans="1:6">
      <c r="A28" s="53" t="s">
        <v>29</v>
      </c>
      <c r="B28" s="30"/>
      <c r="C28" s="31"/>
      <c r="D28" s="31"/>
      <c r="E28" s="31"/>
      <c r="F28" s="32"/>
    </row>
    <row r="29" spans="1:6">
      <c r="A29" s="445" t="s">
        <v>30</v>
      </c>
      <c r="B29" s="445"/>
      <c r="C29" s="445"/>
      <c r="D29" s="445"/>
      <c r="E29" s="445"/>
      <c r="F29" s="445"/>
    </row>
    <row r="30" spans="1:6" ht="40.5" customHeight="1">
      <c r="A30" s="445"/>
      <c r="B30" s="445"/>
      <c r="C30" s="445"/>
      <c r="D30" s="445"/>
      <c r="E30" s="445"/>
      <c r="F30" s="445"/>
    </row>
    <row r="31" spans="1:6">
      <c r="A31" s="54"/>
      <c r="B31" s="35"/>
      <c r="C31" s="34"/>
      <c r="D31" s="34"/>
      <c r="E31" s="34"/>
      <c r="F31" s="34"/>
    </row>
    <row r="32" spans="1:6">
      <c r="A32" s="54"/>
      <c r="B32" s="35"/>
      <c r="C32" s="34"/>
      <c r="D32" s="34"/>
      <c r="E32" s="34"/>
      <c r="F32" s="34"/>
    </row>
    <row r="33" spans="1:7" ht="102">
      <c r="A33" s="71"/>
      <c r="B33" s="109" t="s">
        <v>67</v>
      </c>
      <c r="C33" s="71"/>
      <c r="D33" s="71"/>
      <c r="E33" s="71"/>
      <c r="F33" s="71"/>
    </row>
    <row r="34" spans="1:7" ht="10.5" customHeight="1">
      <c r="A34" s="54"/>
      <c r="B34" s="35"/>
      <c r="C34" s="34"/>
      <c r="D34" s="34"/>
      <c r="E34" s="34"/>
      <c r="F34" s="34"/>
    </row>
    <row r="35" spans="1:7" ht="9" customHeight="1">
      <c r="A35" s="54"/>
      <c r="B35" s="35"/>
      <c r="C35" s="34"/>
      <c r="D35" s="34"/>
      <c r="E35" s="34"/>
      <c r="F35" s="34"/>
    </row>
    <row r="36" spans="1:7" ht="153.75" thickBot="1">
      <c r="A36" s="63" t="s">
        <v>80</v>
      </c>
      <c r="B36" s="111" t="s">
        <v>256</v>
      </c>
      <c r="C36" s="11"/>
      <c r="D36" s="45"/>
      <c r="E36" s="116"/>
      <c r="F36" s="46"/>
    </row>
    <row r="37" spans="1:7" ht="18" customHeight="1" thickBot="1">
      <c r="A37" s="61"/>
      <c r="B37" s="43"/>
      <c r="C37" s="69">
        <v>540</v>
      </c>
      <c r="D37" s="68" t="s">
        <v>5</v>
      </c>
      <c r="E37" s="67"/>
      <c r="F37" s="20">
        <f>C37*E37</f>
        <v>0</v>
      </c>
      <c r="G37" s="268"/>
    </row>
    <row r="38" spans="1:7">
      <c r="A38" s="58"/>
      <c r="B38" s="44"/>
      <c r="C38" s="6"/>
      <c r="D38" s="8"/>
      <c r="E38" s="6"/>
      <c r="F38" s="6"/>
    </row>
    <row r="39" spans="1:7" ht="255.75" thickBot="1">
      <c r="A39" s="63" t="s">
        <v>76</v>
      </c>
      <c r="B39" s="111" t="s">
        <v>319</v>
      </c>
      <c r="C39" s="11"/>
      <c r="D39" s="45"/>
      <c r="E39" s="116"/>
      <c r="F39" s="46"/>
    </row>
    <row r="40" spans="1:7" ht="18" customHeight="1" thickBot="1">
      <c r="A40" s="61"/>
      <c r="B40" s="43"/>
      <c r="C40" s="69">
        <v>85</v>
      </c>
      <c r="D40" s="68" t="s">
        <v>5</v>
      </c>
      <c r="E40" s="67"/>
      <c r="F40" s="20">
        <f>C40*E40</f>
        <v>0</v>
      </c>
      <c r="G40" s="268"/>
    </row>
    <row r="41" spans="1:7">
      <c r="A41" s="58"/>
      <c r="B41" s="44"/>
      <c r="C41" s="6"/>
      <c r="D41" s="8"/>
      <c r="E41" s="6"/>
      <c r="F41" s="6"/>
    </row>
    <row r="42" spans="1:7" ht="319.5" thickBot="1">
      <c r="A42" s="63" t="s">
        <v>77</v>
      </c>
      <c r="B42" s="111" t="s">
        <v>318</v>
      </c>
      <c r="C42" s="11"/>
      <c r="D42" s="45"/>
      <c r="E42" s="116"/>
      <c r="F42" s="46"/>
    </row>
    <row r="43" spans="1:7" ht="18" customHeight="1" thickBot="1">
      <c r="A43" s="61"/>
      <c r="B43" s="43" t="s">
        <v>212</v>
      </c>
      <c r="C43" s="69">
        <v>1823</v>
      </c>
      <c r="D43" s="68" t="s">
        <v>5</v>
      </c>
      <c r="E43" s="67"/>
      <c r="F43" s="20">
        <f>C43*E43</f>
        <v>0</v>
      </c>
      <c r="G43" s="268"/>
    </row>
    <row r="44" spans="1:7" ht="18" customHeight="1" thickBot="1">
      <c r="A44" s="61"/>
      <c r="B44" s="43" t="s">
        <v>257</v>
      </c>
      <c r="C44" s="69">
        <v>36</v>
      </c>
      <c r="D44" s="68" t="s">
        <v>5</v>
      </c>
      <c r="E44" s="67"/>
      <c r="F44" s="20">
        <f>C44*E44</f>
        <v>0</v>
      </c>
      <c r="G44" s="268"/>
    </row>
    <row r="45" spans="1:7">
      <c r="A45" s="58"/>
      <c r="B45" s="44"/>
      <c r="C45" s="6"/>
      <c r="D45" s="8"/>
      <c r="E45" s="6"/>
      <c r="F45" s="6"/>
    </row>
    <row r="46" spans="1:7" ht="204.75" thickBot="1">
      <c r="A46" s="63" t="s">
        <v>78</v>
      </c>
      <c r="B46" s="111" t="s">
        <v>258</v>
      </c>
      <c r="C46" s="11"/>
      <c r="D46" s="45"/>
      <c r="E46" s="116"/>
      <c r="F46" s="46"/>
    </row>
    <row r="47" spans="1:7" ht="18" customHeight="1" thickBot="1">
      <c r="A47" s="61"/>
      <c r="B47" s="43"/>
      <c r="C47" s="69">
        <v>154</v>
      </c>
      <c r="D47" s="68" t="s">
        <v>5</v>
      </c>
      <c r="E47" s="67"/>
      <c r="F47" s="20">
        <f>C47*E47</f>
        <v>0</v>
      </c>
      <c r="G47" s="268"/>
    </row>
    <row r="48" spans="1:7">
      <c r="A48" s="58"/>
      <c r="B48" s="44"/>
      <c r="C48" s="6"/>
      <c r="D48" s="8"/>
      <c r="E48" s="6"/>
      <c r="F48" s="6"/>
    </row>
    <row r="49" spans="1:7" ht="166.5" thickBot="1">
      <c r="A49" s="63" t="s">
        <v>81</v>
      </c>
      <c r="B49" s="111" t="s">
        <v>259</v>
      </c>
      <c r="C49" s="11"/>
      <c r="D49" s="45"/>
      <c r="E49" s="116"/>
      <c r="F49" s="46"/>
    </row>
    <row r="50" spans="1:7" ht="18" customHeight="1" thickBot="1">
      <c r="A50" s="61"/>
      <c r="B50" s="43"/>
      <c r="C50" s="69">
        <v>250</v>
      </c>
      <c r="D50" s="68" t="s">
        <v>5</v>
      </c>
      <c r="E50" s="67"/>
      <c r="F50" s="20">
        <f>C50*E50</f>
        <v>0</v>
      </c>
      <c r="G50" s="268"/>
    </row>
    <row r="51" spans="1:7">
      <c r="A51" s="58"/>
      <c r="B51" s="44"/>
      <c r="C51" s="6"/>
      <c r="D51" s="8"/>
      <c r="E51" s="6"/>
      <c r="F51" s="6"/>
    </row>
    <row r="52" spans="1:7" ht="16.5" thickBot="1"/>
    <row r="53" spans="1:7" ht="16.5" thickBot="1">
      <c r="A53" s="59"/>
      <c r="B53" s="9" t="s">
        <v>175</v>
      </c>
      <c r="C53" s="121"/>
      <c r="D53" s="122" t="s">
        <v>3</v>
      </c>
      <c r="E53" s="47"/>
      <c r="F53" s="48">
        <f>SUM(F33:F52)</f>
        <v>0</v>
      </c>
    </row>
    <row r="55" spans="1:7">
      <c r="B55" s="88"/>
    </row>
    <row r="56" spans="1:7" s="5" customFormat="1" ht="16.5" thickBot="1">
      <c r="A56" s="57"/>
      <c r="B56" s="107" t="s">
        <v>93</v>
      </c>
      <c r="C56" s="2"/>
      <c r="D56" s="2"/>
      <c r="E56" s="2"/>
      <c r="F56" s="2"/>
      <c r="G56" s="242"/>
    </row>
    <row r="57" spans="1:7" s="5" customFormat="1" ht="16.5" thickTop="1">
      <c r="A57" s="57"/>
      <c r="B57" s="1"/>
      <c r="C57" s="2"/>
      <c r="D57" s="2"/>
      <c r="E57" s="2"/>
      <c r="F57" s="2"/>
      <c r="G57" s="242"/>
    </row>
    <row r="58" spans="1:7" s="5" customFormat="1">
      <c r="A58" s="57"/>
      <c r="B58" s="1"/>
      <c r="C58" s="2"/>
      <c r="D58" s="2"/>
      <c r="E58" s="2"/>
      <c r="F58" s="2"/>
      <c r="G58" s="242"/>
    </row>
    <row r="59" spans="1:7" s="5" customFormat="1" ht="39" thickBot="1">
      <c r="A59" s="63" t="s">
        <v>79</v>
      </c>
      <c r="B59" s="265" t="s">
        <v>133</v>
      </c>
      <c r="C59" s="49"/>
      <c r="D59" s="12"/>
      <c r="E59" s="12"/>
      <c r="F59" s="17"/>
      <c r="G59" s="242"/>
    </row>
    <row r="60" spans="1:7" s="5" customFormat="1" ht="17.25" customHeight="1" thickBot="1">
      <c r="A60" s="61"/>
      <c r="B60" s="43"/>
      <c r="C60" s="215">
        <v>0.05</v>
      </c>
      <c r="D60" s="68"/>
      <c r="E60" s="67">
        <f>SUM(F53:F59)</f>
        <v>0</v>
      </c>
      <c r="F60" s="20">
        <f>C60*E60</f>
        <v>0</v>
      </c>
      <c r="G60" s="242"/>
    </row>
    <row r="61" spans="1:7" s="5" customFormat="1">
      <c r="A61" s="57"/>
      <c r="B61" s="1"/>
      <c r="C61" s="2"/>
      <c r="D61" s="2"/>
      <c r="E61" s="2"/>
      <c r="F61" s="15"/>
      <c r="G61" s="242"/>
    </row>
    <row r="62" spans="1:7" ht="16.5" thickBot="1"/>
    <row r="63" spans="1:7" ht="16.5" thickBot="1">
      <c r="A63" s="59"/>
      <c r="B63" s="9" t="s">
        <v>173</v>
      </c>
      <c r="C63" s="428" t="s">
        <v>3</v>
      </c>
      <c r="D63" s="429"/>
      <c r="E63" s="47"/>
      <c r="F63" s="48">
        <f>SUM(F56:F62)</f>
        <v>0</v>
      </c>
    </row>
  </sheetData>
  <sheetProtection algorithmName="SHA-512" hashValue="pz/2SpcJGZ8mKx6UolZAqjjqgczrHL0OVEL9OxSRTM0kXr62o76WhCSDefWdTqILJWiiwNbRw41vM4q7X9VJ9g==" saltValue="AMe5wEl1YOGD3o0oG8uDuQ==" spinCount="100000" sheet="1" objects="1" scenarios="1"/>
  <protectedRanges>
    <protectedRange sqref="E1:E1048576" name="Obseg1"/>
  </protectedRanges>
  <mergeCells count="3">
    <mergeCell ref="A14:F15"/>
    <mergeCell ref="A29:F30"/>
    <mergeCell ref="C63:D63"/>
  </mergeCells>
  <conditionalFormatting sqref="F62:F65344 F39:F41 F49:F58 F1:F35">
    <cfRule type="cellIs" dxfId="159" priority="89" stopIfTrue="1" operator="equal">
      <formula>0</formula>
    </cfRule>
  </conditionalFormatting>
  <conditionalFormatting sqref="F59:F61">
    <cfRule type="cellIs" dxfId="158" priority="40" stopIfTrue="1" operator="equal">
      <formula>0</formula>
    </cfRule>
  </conditionalFormatting>
  <conditionalFormatting sqref="F42 F45">
    <cfRule type="cellIs" dxfId="157" priority="17" stopIfTrue="1" operator="equal">
      <formula>0</formula>
    </cfRule>
  </conditionalFormatting>
  <conditionalFormatting sqref="F43">
    <cfRule type="cellIs" dxfId="156" priority="16" stopIfTrue="1" operator="equal">
      <formula>0</formula>
    </cfRule>
  </conditionalFormatting>
  <conditionalFormatting sqref="F44">
    <cfRule type="cellIs" dxfId="155" priority="10" stopIfTrue="1" operator="equal">
      <formula>0</formula>
    </cfRule>
  </conditionalFormatting>
  <conditionalFormatting sqref="F36 F38">
    <cfRule type="cellIs" dxfId="154" priority="5" stopIfTrue="1" operator="equal">
      <formula>0</formula>
    </cfRule>
  </conditionalFormatting>
  <conditionalFormatting sqref="F37">
    <cfRule type="cellIs" dxfId="153" priority="4" stopIfTrue="1" operator="equal">
      <formula>0</formula>
    </cfRule>
  </conditionalFormatting>
  <conditionalFormatting sqref="F46 F48">
    <cfRule type="cellIs" dxfId="152" priority="3" stopIfTrue="1" operator="equal">
      <formula>0</formula>
    </cfRule>
  </conditionalFormatting>
  <conditionalFormatting sqref="F47">
    <cfRule type="cellIs" dxfId="151" priority="2"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81" fitToHeight="8" orientation="portrait" horizontalDpi="300" verticalDpi="300" r:id="rId1"/>
  <headerFooter>
    <oddHeader xml:space="preserve">&amp;LPZI Popis del&amp;CESPLANADA d.o.o.&amp;RŠt. projekta: 28/2021-8 </oddHeader>
    <oddFooter>&amp;L&amp;A&amp;CVOJAŠNICA EDVARDA PEPERKA – NASTANITVENI OBJEKT 8
Energetska sanacija in prenova notranjih prostorov&amp;R&amp;P/&amp;N</oddFooter>
  </headerFooter>
  <rowBreaks count="2" manualBreakCount="2">
    <brk id="32" max="5" man="1"/>
    <brk id="55"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29"/>
  <sheetViews>
    <sheetView view="pageBreakPreview" zoomScaleNormal="100" zoomScaleSheetLayoutView="100" workbookViewId="0">
      <selection activeCell="E1" sqref="E1:E1048576"/>
    </sheetView>
  </sheetViews>
  <sheetFormatPr defaultRowHeight="15.75"/>
  <cols>
    <col min="1" max="1" width="5.7109375" style="50" bestFit="1" customWidth="1"/>
    <col min="2" max="2" width="62" style="5" customWidth="1"/>
    <col min="3" max="3" width="8.42578125" style="5" customWidth="1"/>
    <col min="4" max="4" width="6.140625" bestFit="1" customWidth="1"/>
    <col min="5" max="5" width="12.28515625" customWidth="1"/>
    <col min="6" max="6" width="14.7109375" customWidth="1"/>
    <col min="7" max="7" width="27.7109375" style="130" customWidth="1"/>
  </cols>
  <sheetData>
    <row r="1" spans="1:7" s="92" customFormat="1" ht="13.5" customHeight="1">
      <c r="A1" s="89"/>
      <c r="B1" s="90"/>
      <c r="C1" s="91"/>
      <c r="D1" s="91"/>
      <c r="E1" s="2"/>
      <c r="F1" s="91"/>
      <c r="G1" s="129"/>
    </row>
    <row r="2" spans="1:7" s="92" customFormat="1" ht="13.5" customHeight="1">
      <c r="A2" s="3" t="s">
        <v>62</v>
      </c>
      <c r="B2" s="72" t="s">
        <v>50</v>
      </c>
      <c r="C2" s="3" t="s">
        <v>4</v>
      </c>
      <c r="D2" s="3" t="s">
        <v>0</v>
      </c>
      <c r="E2" s="3" t="s">
        <v>1</v>
      </c>
      <c r="F2" s="21" t="s">
        <v>2</v>
      </c>
      <c r="G2" s="129"/>
    </row>
    <row r="3" spans="1:7" s="92" customFormat="1" ht="13.5" customHeight="1">
      <c r="A3" s="89"/>
      <c r="B3" s="90"/>
      <c r="C3" s="91"/>
      <c r="D3" s="91"/>
      <c r="E3" s="2"/>
      <c r="F3" s="91"/>
      <c r="G3" s="129"/>
    </row>
    <row r="4" spans="1:7">
      <c r="A4" s="74" t="s">
        <v>180</v>
      </c>
      <c r="B4" s="9" t="s">
        <v>181</v>
      </c>
      <c r="C4" s="92"/>
      <c r="D4" s="92"/>
      <c r="E4" s="92"/>
      <c r="F4" s="92"/>
    </row>
    <row r="7" spans="1:7" ht="115.5" thickBot="1">
      <c r="A7" s="66" t="s">
        <v>80</v>
      </c>
      <c r="B7" s="112" t="s">
        <v>321</v>
      </c>
      <c r="C7" s="39"/>
      <c r="D7" s="40"/>
      <c r="E7" s="41"/>
      <c r="F7" s="42"/>
    </row>
    <row r="8" spans="1:7" s="5" customFormat="1" ht="18.75" customHeight="1" thickBot="1">
      <c r="A8" s="79"/>
      <c r="B8" s="43"/>
      <c r="C8" s="69">
        <v>885</v>
      </c>
      <c r="D8" s="68" t="s">
        <v>6</v>
      </c>
      <c r="E8" s="19"/>
      <c r="F8" s="20">
        <f>C8*E8</f>
        <v>0</v>
      </c>
      <c r="G8" s="268"/>
    </row>
    <row r="9" spans="1:7">
      <c r="A9" s="60"/>
      <c r="B9" s="36"/>
      <c r="C9" s="37"/>
      <c r="D9" s="37"/>
      <c r="E9" s="26"/>
      <c r="F9" s="38"/>
    </row>
    <row r="10" spans="1:7" ht="128.25" thickBot="1">
      <c r="A10" s="66" t="s">
        <v>76</v>
      </c>
      <c r="B10" s="112" t="s">
        <v>320</v>
      </c>
      <c r="C10" s="39"/>
      <c r="D10" s="40"/>
      <c r="E10" s="41"/>
      <c r="F10" s="42"/>
      <c r="G10" s="129"/>
    </row>
    <row r="11" spans="1:7" s="5" customFormat="1" ht="18.75" customHeight="1" thickBot="1">
      <c r="A11" s="79"/>
      <c r="B11" s="43" t="s">
        <v>146</v>
      </c>
      <c r="C11" s="69">
        <v>10</v>
      </c>
      <c r="D11" s="68" t="s">
        <v>5</v>
      </c>
      <c r="E11" s="19"/>
      <c r="F11" s="20">
        <f>C11*E11</f>
        <v>0</v>
      </c>
      <c r="G11" s="268"/>
    </row>
    <row r="12" spans="1:7" s="5" customFormat="1" ht="18.75" customHeight="1" thickBot="1">
      <c r="A12" s="79"/>
      <c r="B12" s="43" t="s">
        <v>147</v>
      </c>
      <c r="C12" s="69">
        <v>10</v>
      </c>
      <c r="D12" s="68" t="s">
        <v>5</v>
      </c>
      <c r="E12" s="19"/>
      <c r="F12" s="20">
        <f>C12*E12</f>
        <v>0</v>
      </c>
      <c r="G12" s="268"/>
    </row>
    <row r="13" spans="1:7">
      <c r="A13" s="60"/>
      <c r="B13" s="36"/>
      <c r="C13" s="37"/>
      <c r="D13" s="37"/>
      <c r="E13" s="26"/>
      <c r="F13" s="38"/>
    </row>
    <row r="14" spans="1:7" ht="16.5" thickBot="1"/>
    <row r="15" spans="1:7" ht="16.5" thickBot="1">
      <c r="A15" s="59"/>
      <c r="B15" s="9" t="s">
        <v>181</v>
      </c>
      <c r="C15" s="121"/>
      <c r="D15" s="122" t="s">
        <v>3</v>
      </c>
      <c r="E15" s="47"/>
      <c r="F15" s="48">
        <f>SUM(F5:F14)</f>
        <v>0</v>
      </c>
    </row>
    <row r="18" spans="1:7" s="5" customFormat="1" ht="16.5" thickBot="1">
      <c r="A18" s="57"/>
      <c r="B18" s="107" t="s">
        <v>93</v>
      </c>
      <c r="C18" s="2"/>
      <c r="D18" s="2"/>
      <c r="E18" s="2"/>
      <c r="F18" s="2"/>
      <c r="G18" s="129"/>
    </row>
    <row r="19" spans="1:7" s="5" customFormat="1" ht="16.5" thickTop="1">
      <c r="A19" s="57"/>
      <c r="B19" s="1"/>
      <c r="C19" s="2"/>
      <c r="D19" s="2"/>
      <c r="E19" s="2"/>
      <c r="F19" s="2"/>
      <c r="G19" s="129"/>
    </row>
    <row r="21" spans="1:7" ht="179.25" thickBot="1">
      <c r="A21" s="66" t="s">
        <v>77</v>
      </c>
      <c r="B21" s="111" t="s">
        <v>262</v>
      </c>
      <c r="C21" s="39"/>
      <c r="D21" s="40"/>
      <c r="E21" s="41"/>
      <c r="F21" s="42"/>
    </row>
    <row r="22" spans="1:7" s="5" customFormat="1" ht="18.75" customHeight="1" thickBot="1">
      <c r="A22" s="79"/>
      <c r="B22" s="43" t="s">
        <v>260</v>
      </c>
      <c r="C22" s="69">
        <v>29</v>
      </c>
      <c r="D22" s="68" t="s">
        <v>5</v>
      </c>
      <c r="E22" s="19"/>
      <c r="F22" s="20">
        <f>C22*E22</f>
        <v>0</v>
      </c>
      <c r="G22" s="268"/>
    </row>
    <row r="23" spans="1:7" s="5" customFormat="1" ht="18.75" customHeight="1" thickBot="1">
      <c r="A23" s="79"/>
      <c r="B23" s="43" t="s">
        <v>261</v>
      </c>
      <c r="C23" s="69">
        <v>29</v>
      </c>
      <c r="D23" s="68" t="s">
        <v>5</v>
      </c>
      <c r="E23" s="19"/>
      <c r="F23" s="20">
        <f>C23*E23</f>
        <v>0</v>
      </c>
      <c r="G23" s="268"/>
    </row>
    <row r="24" spans="1:7">
      <c r="A24" s="60"/>
      <c r="B24" s="36"/>
      <c r="C24" s="37"/>
      <c r="D24" s="37"/>
      <c r="E24" s="26"/>
      <c r="F24" s="38"/>
    </row>
    <row r="25" spans="1:7" s="5" customFormat="1" ht="39" thickBot="1">
      <c r="A25" s="63" t="s">
        <v>78</v>
      </c>
      <c r="B25" s="265" t="s">
        <v>133</v>
      </c>
      <c r="C25" s="49"/>
      <c r="D25" s="12"/>
      <c r="E25" s="12"/>
      <c r="F25" s="17"/>
    </row>
    <row r="26" spans="1:7" s="5" customFormat="1" ht="17.25" customHeight="1" thickBot="1">
      <c r="A26" s="61"/>
      <c r="B26" s="43"/>
      <c r="C26" s="215">
        <v>0.05</v>
      </c>
      <c r="D26" s="68"/>
      <c r="E26" s="67">
        <f>SUM(F15:F25)</f>
        <v>0</v>
      </c>
      <c r="F26" s="20">
        <f>C26*E26</f>
        <v>0</v>
      </c>
    </row>
    <row r="27" spans="1:7" s="5" customFormat="1" ht="15">
      <c r="A27" s="57"/>
      <c r="B27" s="1"/>
      <c r="C27" s="2"/>
      <c r="D27" s="2"/>
      <c r="E27" s="2"/>
      <c r="F27" s="15"/>
    </row>
    <row r="28" spans="1:7" ht="16.5" thickBot="1"/>
    <row r="29" spans="1:7" ht="16.5" thickBot="1">
      <c r="A29" s="59"/>
      <c r="B29" s="9" t="s">
        <v>179</v>
      </c>
      <c r="C29" s="428" t="s">
        <v>3</v>
      </c>
      <c r="D29" s="429"/>
      <c r="E29" s="47"/>
      <c r="F29" s="48">
        <f>SUM(F18:F28)</f>
        <v>0</v>
      </c>
    </row>
  </sheetData>
  <sheetProtection algorithmName="SHA-512" hashValue="OZr2Vd/HehrnusUFLQiUcIh8wwYMppnSboH8GUqQjB8LBf2+adW9JcZx+Ns3CNwEz1GYQLe2WF1vy8cccsHEsw==" saltValue="nTGdGesPtSDe/1JpAK0QSA==" spinCount="100000" sheet="1" objects="1" scenarios="1"/>
  <protectedRanges>
    <protectedRange sqref="E1:E1048576" name="Obseg1"/>
  </protectedRanges>
  <mergeCells count="1">
    <mergeCell ref="C29:D29"/>
  </mergeCells>
  <conditionalFormatting sqref="F8 F1:F3">
    <cfRule type="cellIs" dxfId="150" priority="124" stopIfTrue="1" operator="equal">
      <formula>0</formula>
    </cfRule>
  </conditionalFormatting>
  <conditionalFormatting sqref="F15">
    <cfRule type="cellIs" dxfId="149" priority="118" stopIfTrue="1" operator="equal">
      <formula>0</formula>
    </cfRule>
  </conditionalFormatting>
  <conditionalFormatting sqref="F15">
    <cfRule type="cellIs" dxfId="148" priority="86" stopIfTrue="1" operator="equal">
      <formula>0</formula>
    </cfRule>
  </conditionalFormatting>
  <conditionalFormatting sqref="F15">
    <cfRule type="cellIs" dxfId="147" priority="85" stopIfTrue="1" operator="equal">
      <formula>0</formula>
    </cfRule>
  </conditionalFormatting>
  <conditionalFormatting sqref="F12">
    <cfRule type="cellIs" dxfId="146" priority="76" stopIfTrue="1" operator="equal">
      <formula>0</formula>
    </cfRule>
  </conditionalFormatting>
  <conditionalFormatting sqref="F11">
    <cfRule type="cellIs" dxfId="145" priority="75" stopIfTrue="1" operator="equal">
      <formula>0</formula>
    </cfRule>
  </conditionalFormatting>
  <conditionalFormatting sqref="F18:F19">
    <cfRule type="cellIs" dxfId="144" priority="63" stopIfTrue="1" operator="equal">
      <formula>0</formula>
    </cfRule>
  </conditionalFormatting>
  <conditionalFormatting sqref="F29">
    <cfRule type="cellIs" dxfId="143" priority="62" stopIfTrue="1" operator="equal">
      <formula>0</formula>
    </cfRule>
  </conditionalFormatting>
  <conditionalFormatting sqref="F29">
    <cfRule type="cellIs" dxfId="142" priority="61" stopIfTrue="1" operator="equal">
      <formula>0</formula>
    </cfRule>
  </conditionalFormatting>
  <conditionalFormatting sqref="F29">
    <cfRule type="cellIs" dxfId="141" priority="60" stopIfTrue="1" operator="equal">
      <formula>0</formula>
    </cfRule>
  </conditionalFormatting>
  <conditionalFormatting sqref="F25:F27">
    <cfRule type="cellIs" dxfId="140" priority="18" stopIfTrue="1" operator="equal">
      <formula>0</formula>
    </cfRule>
  </conditionalFormatting>
  <conditionalFormatting sqref="F22">
    <cfRule type="cellIs" dxfId="139" priority="2" stopIfTrue="1" operator="equal">
      <formula>0</formula>
    </cfRule>
  </conditionalFormatting>
  <conditionalFormatting sqref="F23">
    <cfRule type="cellIs" dxfId="138"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28/2021-8 </oddHeader>
    <oddFooter>&amp;L&amp;A&amp;CVOJAŠNICA EDVARDA PEPERKA – NASTANITVENI OBJEKT 8
Energetska sanacija in prenova notranjih prostorov&amp;R&amp;P/&amp;N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2:N472"/>
  <sheetViews>
    <sheetView view="pageBreakPreview" zoomScaleNormal="100" zoomScaleSheetLayoutView="100" workbookViewId="0">
      <selection activeCell="E1" sqref="E1:E1048576"/>
    </sheetView>
  </sheetViews>
  <sheetFormatPr defaultColWidth="9.140625" defaultRowHeight="12.75"/>
  <cols>
    <col min="1" max="1" width="5.7109375" style="155" bestFit="1" customWidth="1"/>
    <col min="2" max="2" width="62.28515625" style="156" customWidth="1"/>
    <col min="3" max="3" width="9.28515625" style="157" customWidth="1"/>
    <col min="4" max="4" width="6.140625" style="158" bestFit="1" customWidth="1"/>
    <col min="5" max="5" width="11.28515625" style="157" bestFit="1" customWidth="1"/>
    <col min="6" max="6" width="14.7109375" style="157" customWidth="1"/>
    <col min="7" max="7" width="11.85546875" style="159" bestFit="1" customWidth="1"/>
    <col min="8" max="16384" width="9.140625" style="142"/>
  </cols>
  <sheetData>
    <row r="2" spans="1:6" ht="14.25">
      <c r="A2" s="160" t="s">
        <v>61</v>
      </c>
      <c r="B2" s="161" t="s">
        <v>50</v>
      </c>
      <c r="C2" s="160" t="s">
        <v>4</v>
      </c>
      <c r="D2" s="160" t="s">
        <v>0</v>
      </c>
      <c r="E2" s="160" t="s">
        <v>1</v>
      </c>
      <c r="F2" s="162" t="s">
        <v>2</v>
      </c>
    </row>
    <row r="3" spans="1:6" ht="15">
      <c r="B3" s="163"/>
    </row>
    <row r="4" spans="1:6" s="153" customFormat="1" ht="21" customHeight="1" thickBot="1">
      <c r="A4" s="191"/>
      <c r="B4" s="269" t="s">
        <v>454</v>
      </c>
      <c r="C4" s="270"/>
      <c r="D4" s="270"/>
      <c r="E4" s="270"/>
      <c r="F4" s="270">
        <f>SUM(F6:F25)</f>
        <v>0</v>
      </c>
    </row>
    <row r="5" spans="1:6" s="153" customFormat="1" ht="4.5" customHeight="1">
      <c r="A5" s="191"/>
      <c r="B5" s="206"/>
      <c r="C5" s="200"/>
      <c r="D5" s="200"/>
      <c r="E5" s="200"/>
      <c r="F5" s="200"/>
    </row>
    <row r="6" spans="1:6" s="153" customFormat="1" ht="12" customHeight="1">
      <c r="A6" s="191"/>
      <c r="B6" s="206"/>
      <c r="C6" s="200"/>
      <c r="D6" s="200"/>
      <c r="E6" s="200"/>
      <c r="F6" s="200"/>
    </row>
    <row r="7" spans="1:6" s="153" customFormat="1" ht="15">
      <c r="A7" s="191"/>
      <c r="B7" s="271" t="s">
        <v>322</v>
      </c>
      <c r="C7" s="272"/>
      <c r="D7" s="272"/>
      <c r="E7" s="272"/>
      <c r="F7" s="272">
        <f>F65</f>
        <v>0</v>
      </c>
    </row>
    <row r="8" spans="1:6" s="153" customFormat="1" ht="5.25" customHeight="1">
      <c r="A8" s="191"/>
      <c r="B8" s="206"/>
      <c r="C8" s="200"/>
      <c r="D8" s="200"/>
      <c r="E8" s="200"/>
      <c r="F8" s="200"/>
    </row>
    <row r="9" spans="1:6" s="153" customFormat="1" ht="15">
      <c r="A9" s="191"/>
      <c r="B9" s="271" t="s">
        <v>323</v>
      </c>
      <c r="C9" s="272"/>
      <c r="D9" s="272"/>
      <c r="E9" s="272"/>
      <c r="F9" s="272">
        <f>F147</f>
        <v>0</v>
      </c>
    </row>
    <row r="10" spans="1:6" s="153" customFormat="1" ht="5.25" customHeight="1">
      <c r="A10" s="191"/>
      <c r="B10" s="206"/>
      <c r="C10" s="200"/>
      <c r="D10" s="200"/>
      <c r="E10" s="200"/>
      <c r="F10" s="200"/>
    </row>
    <row r="11" spans="1:6" s="153" customFormat="1" ht="15">
      <c r="A11" s="191"/>
      <c r="B11" s="271" t="s">
        <v>324</v>
      </c>
      <c r="C11" s="272"/>
      <c r="D11" s="272"/>
      <c r="E11" s="272"/>
      <c r="F11" s="272">
        <f>F225</f>
        <v>0</v>
      </c>
    </row>
    <row r="12" spans="1:6" s="153" customFormat="1" ht="5.25" customHeight="1">
      <c r="A12" s="191"/>
      <c r="B12" s="206"/>
      <c r="C12" s="200"/>
      <c r="D12" s="200"/>
      <c r="E12" s="200"/>
    </row>
    <row r="13" spans="1:6" s="153" customFormat="1" ht="15">
      <c r="A13" s="191"/>
      <c r="B13" s="271" t="s">
        <v>325</v>
      </c>
      <c r="C13" s="272"/>
      <c r="D13" s="272"/>
      <c r="E13" s="272"/>
      <c r="F13" s="272">
        <f>F278</f>
        <v>0</v>
      </c>
    </row>
    <row r="14" spans="1:6" s="153" customFormat="1" ht="5.25" customHeight="1">
      <c r="A14" s="191"/>
      <c r="B14" s="206"/>
      <c r="C14" s="200"/>
      <c r="D14" s="200"/>
      <c r="E14" s="200"/>
    </row>
    <row r="15" spans="1:6" s="153" customFormat="1" ht="15">
      <c r="A15" s="191"/>
      <c r="B15" s="271" t="s">
        <v>326</v>
      </c>
      <c r="C15" s="272"/>
      <c r="D15" s="272"/>
      <c r="E15" s="272"/>
      <c r="F15" s="272">
        <f>F314</f>
        <v>0</v>
      </c>
    </row>
    <row r="16" spans="1:6" s="153" customFormat="1" ht="5.25" customHeight="1">
      <c r="A16" s="191"/>
      <c r="B16" s="206"/>
      <c r="C16" s="200"/>
      <c r="D16" s="200"/>
      <c r="E16" s="200"/>
    </row>
    <row r="17" spans="1:7" s="153" customFormat="1" ht="15">
      <c r="A17" s="191"/>
      <c r="B17" s="271" t="s">
        <v>327</v>
      </c>
      <c r="C17" s="272"/>
      <c r="D17" s="272"/>
      <c r="E17" s="272"/>
      <c r="F17" s="272">
        <f>F353</f>
        <v>0</v>
      </c>
    </row>
    <row r="18" spans="1:7" s="153" customFormat="1" ht="5.25" customHeight="1">
      <c r="A18" s="191"/>
      <c r="B18" s="206"/>
      <c r="C18" s="200"/>
      <c r="D18" s="200"/>
      <c r="E18" s="200"/>
    </row>
    <row r="19" spans="1:7" s="153" customFormat="1" ht="15">
      <c r="A19" s="191"/>
      <c r="B19" s="271" t="s">
        <v>328</v>
      </c>
      <c r="C19" s="272"/>
      <c r="D19" s="272"/>
      <c r="E19" s="272"/>
      <c r="F19" s="272">
        <f>F396</f>
        <v>0</v>
      </c>
    </row>
    <row r="20" spans="1:7" s="153" customFormat="1" ht="5.25" customHeight="1">
      <c r="A20" s="191"/>
      <c r="B20" s="206"/>
      <c r="C20" s="200"/>
      <c r="D20" s="200"/>
      <c r="E20" s="200"/>
    </row>
    <row r="21" spans="1:7" s="153" customFormat="1" ht="15">
      <c r="A21" s="191"/>
      <c r="B21" s="271" t="s">
        <v>329</v>
      </c>
      <c r="C21" s="272"/>
      <c r="D21" s="272"/>
      <c r="E21" s="272"/>
      <c r="F21" s="272">
        <f>F428</f>
        <v>0</v>
      </c>
    </row>
    <row r="22" spans="1:7" s="153" customFormat="1" ht="5.25" customHeight="1">
      <c r="A22" s="191"/>
      <c r="B22" s="206"/>
      <c r="C22" s="200"/>
      <c r="D22" s="200"/>
      <c r="E22" s="200"/>
    </row>
    <row r="23" spans="1:7" s="153" customFormat="1" ht="15">
      <c r="A23" s="191"/>
      <c r="B23" s="271" t="s">
        <v>330</v>
      </c>
      <c r="C23" s="272"/>
      <c r="D23" s="272"/>
      <c r="E23" s="272"/>
      <c r="F23" s="272">
        <f>F472</f>
        <v>0</v>
      </c>
    </row>
    <row r="24" spans="1:7" s="153" customFormat="1" ht="5.25" customHeight="1">
      <c r="A24" s="191"/>
      <c r="B24" s="206"/>
      <c r="C24" s="200"/>
      <c r="D24" s="200"/>
      <c r="E24" s="200"/>
    </row>
    <row r="25" spans="1:7" s="153" customFormat="1">
      <c r="C25" s="188"/>
      <c r="D25" s="209"/>
    </row>
    <row r="26" spans="1:7" s="153" customFormat="1">
      <c r="C26" s="188"/>
      <c r="D26" s="209"/>
    </row>
    <row r="27" spans="1:7" ht="18" customHeight="1">
      <c r="A27" s="164" t="s">
        <v>331</v>
      </c>
      <c r="B27" s="23" t="s">
        <v>8</v>
      </c>
      <c r="C27" s="165"/>
      <c r="D27" s="165"/>
      <c r="E27" s="165"/>
      <c r="F27" s="165"/>
      <c r="G27" s="273"/>
    </row>
    <row r="28" spans="1:7" ht="7.5" customHeight="1">
      <c r="A28" s="166"/>
      <c r="B28" s="24"/>
      <c r="C28" s="165"/>
      <c r="D28" s="165"/>
      <c r="E28" s="165"/>
      <c r="F28" s="165"/>
      <c r="G28" s="273"/>
    </row>
    <row r="29" spans="1:7" ht="9" customHeight="1">
      <c r="A29" s="166"/>
      <c r="B29" s="24"/>
      <c r="C29" s="165"/>
      <c r="D29" s="165"/>
      <c r="E29" s="167"/>
      <c r="F29" s="165"/>
      <c r="G29" s="273"/>
    </row>
    <row r="30" spans="1:7" ht="409.5" customHeight="1">
      <c r="A30" s="434" t="s">
        <v>63</v>
      </c>
      <c r="B30" s="449"/>
      <c r="C30" s="449"/>
      <c r="D30" s="449"/>
      <c r="E30" s="449"/>
      <c r="F30" s="449"/>
      <c r="G30" s="273"/>
    </row>
    <row r="31" spans="1:7" ht="15.75">
      <c r="A31" s="168"/>
      <c r="B31" s="22"/>
      <c r="C31" s="150"/>
      <c r="D31" s="150"/>
      <c r="E31" s="150"/>
      <c r="F31" s="169"/>
      <c r="G31" s="273"/>
    </row>
    <row r="32" spans="1:7" ht="66">
      <c r="A32" s="168"/>
      <c r="B32" s="171" t="s">
        <v>332</v>
      </c>
      <c r="C32" s="150"/>
      <c r="D32" s="150"/>
      <c r="E32" s="150"/>
      <c r="F32" s="169"/>
      <c r="G32" s="273"/>
    </row>
    <row r="33" spans="1:7" ht="15.75">
      <c r="A33" s="168"/>
      <c r="B33" s="22"/>
      <c r="C33" s="150"/>
      <c r="D33" s="150"/>
      <c r="E33" s="150"/>
      <c r="F33" s="169"/>
      <c r="G33" s="273"/>
    </row>
    <row r="34" spans="1:7" ht="39" thickBot="1">
      <c r="A34" s="172" t="s">
        <v>80</v>
      </c>
      <c r="B34" s="179" t="s">
        <v>394</v>
      </c>
      <c r="C34" s="140"/>
      <c r="D34" s="141"/>
      <c r="E34" s="141"/>
      <c r="F34" s="152"/>
      <c r="G34" s="332"/>
    </row>
    <row r="35" spans="1:7" ht="17.25" customHeight="1" thickBot="1">
      <c r="A35" s="174"/>
      <c r="B35" s="175" t="s">
        <v>395</v>
      </c>
      <c r="C35" s="176">
        <v>146</v>
      </c>
      <c r="D35" s="177" t="s">
        <v>9</v>
      </c>
      <c r="E35" s="178"/>
      <c r="F35" s="148">
        <f>C35*E35</f>
        <v>0</v>
      </c>
      <c r="G35" s="333"/>
    </row>
    <row r="36" spans="1:7" ht="15.75">
      <c r="A36" s="168"/>
      <c r="B36" s="22"/>
      <c r="C36" s="150"/>
      <c r="D36" s="150"/>
      <c r="E36" s="150"/>
      <c r="F36" s="150"/>
      <c r="G36" s="332"/>
    </row>
    <row r="37" spans="1:7" ht="51.75" thickBot="1">
      <c r="A37" s="172" t="s">
        <v>76</v>
      </c>
      <c r="B37" s="179" t="s">
        <v>396</v>
      </c>
      <c r="C37" s="140"/>
      <c r="D37" s="141"/>
      <c r="E37" s="141"/>
      <c r="F37" s="152"/>
      <c r="G37" s="332"/>
    </row>
    <row r="38" spans="1:7" ht="17.25" customHeight="1" thickBot="1">
      <c r="A38" s="174"/>
      <c r="B38" s="175" t="s">
        <v>397</v>
      </c>
      <c r="C38" s="176">
        <v>57</v>
      </c>
      <c r="D38" s="177" t="s">
        <v>5</v>
      </c>
      <c r="E38" s="178"/>
      <c r="F38" s="148">
        <f>C38*E38</f>
        <v>0</v>
      </c>
      <c r="G38" s="333"/>
    </row>
    <row r="39" spans="1:7" ht="15.75">
      <c r="A39" s="168"/>
      <c r="B39" s="22"/>
      <c r="C39" s="150"/>
      <c r="D39" s="150"/>
      <c r="E39" s="150"/>
      <c r="F39" s="150"/>
      <c r="G39" s="332"/>
    </row>
    <row r="40" spans="1:7" ht="90" thickBot="1">
      <c r="A40" s="172" t="s">
        <v>77</v>
      </c>
      <c r="B40" s="111" t="s">
        <v>333</v>
      </c>
      <c r="C40" s="140"/>
      <c r="D40" s="141"/>
      <c r="E40" s="141"/>
      <c r="F40" s="152"/>
      <c r="G40" s="332"/>
    </row>
    <row r="41" spans="1:7" ht="17.25" customHeight="1" thickBot="1">
      <c r="A41" s="174"/>
      <c r="B41" s="175"/>
      <c r="C41" s="176">
        <v>80</v>
      </c>
      <c r="D41" s="177" t="s">
        <v>52</v>
      </c>
      <c r="E41" s="178"/>
      <c r="F41" s="148">
        <f>C41*E41</f>
        <v>0</v>
      </c>
      <c r="G41" s="333"/>
    </row>
    <row r="42" spans="1:7" ht="15.75">
      <c r="A42" s="168"/>
      <c r="B42" s="22"/>
      <c r="C42" s="150"/>
      <c r="D42" s="150"/>
      <c r="E42" s="150"/>
      <c r="F42" s="169"/>
      <c r="G42" s="332"/>
    </row>
    <row r="43" spans="1:7" ht="64.5" thickBot="1">
      <c r="A43" s="172" t="s">
        <v>78</v>
      </c>
      <c r="B43" s="111" t="s">
        <v>398</v>
      </c>
      <c r="C43" s="140"/>
      <c r="D43" s="141"/>
      <c r="E43" s="173"/>
      <c r="F43" s="152"/>
      <c r="G43" s="332"/>
    </row>
    <row r="44" spans="1:7" ht="17.25" customHeight="1" thickBot="1">
      <c r="A44" s="174"/>
      <c r="B44" s="175"/>
      <c r="C44" s="176">
        <v>305</v>
      </c>
      <c r="D44" s="177" t="s">
        <v>5</v>
      </c>
      <c r="E44" s="178"/>
      <c r="F44" s="148">
        <f>C44*E44</f>
        <v>0</v>
      </c>
      <c r="G44" s="333"/>
    </row>
    <row r="45" spans="1:7" ht="15.75">
      <c r="A45" s="168"/>
      <c r="B45" s="22"/>
      <c r="C45" s="150"/>
      <c r="D45" s="150"/>
      <c r="E45" s="150"/>
      <c r="F45" s="169"/>
      <c r="G45" s="332"/>
    </row>
    <row r="46" spans="1:7" ht="102.75" thickBot="1">
      <c r="A46" s="172" t="s">
        <v>81</v>
      </c>
      <c r="B46" s="111" t="s">
        <v>334</v>
      </c>
      <c r="C46" s="140"/>
      <c r="D46" s="141"/>
      <c r="E46" s="173"/>
      <c r="F46" s="152"/>
      <c r="G46" s="332"/>
    </row>
    <row r="47" spans="1:7" ht="17.25" customHeight="1" thickBot="1">
      <c r="A47" s="174"/>
      <c r="B47" s="175" t="s">
        <v>335</v>
      </c>
      <c r="C47" s="176">
        <v>112</v>
      </c>
      <c r="D47" s="177" t="s">
        <v>57</v>
      </c>
      <c r="E47" s="178"/>
      <c r="F47" s="148">
        <f>C47*E47</f>
        <v>0</v>
      </c>
      <c r="G47" s="333"/>
    </row>
    <row r="48" spans="1:7" ht="15.75">
      <c r="A48" s="168"/>
      <c r="B48" s="22"/>
      <c r="C48" s="150"/>
      <c r="D48" s="150"/>
      <c r="E48" s="150"/>
      <c r="F48" s="169"/>
      <c r="G48" s="332"/>
    </row>
    <row r="49" spans="1:7" ht="102.75" thickBot="1">
      <c r="A49" s="172" t="s">
        <v>79</v>
      </c>
      <c r="B49" s="111" t="s">
        <v>399</v>
      </c>
      <c r="C49" s="140"/>
      <c r="D49" s="141"/>
      <c r="E49" s="141"/>
      <c r="F49" s="152"/>
      <c r="G49" s="332"/>
    </row>
    <row r="50" spans="1:7" ht="17.25" customHeight="1" thickBot="1">
      <c r="A50" s="174"/>
      <c r="B50" s="175" t="s">
        <v>336</v>
      </c>
      <c r="C50" s="176">
        <v>1116</v>
      </c>
      <c r="D50" s="177" t="s">
        <v>5</v>
      </c>
      <c r="E50" s="178"/>
      <c r="F50" s="148">
        <f>C50*E50</f>
        <v>0</v>
      </c>
      <c r="G50" s="333"/>
    </row>
    <row r="51" spans="1:7" ht="17.25" customHeight="1" thickBot="1">
      <c r="A51" s="174"/>
      <c r="B51" s="175" t="s">
        <v>337</v>
      </c>
      <c r="C51" s="176">
        <v>541</v>
      </c>
      <c r="D51" s="177" t="s">
        <v>5</v>
      </c>
      <c r="E51" s="178"/>
      <c r="F51" s="148">
        <f>C51*E51</f>
        <v>0</v>
      </c>
      <c r="G51" s="333"/>
    </row>
    <row r="52" spans="1:7" ht="17.25" customHeight="1" thickBot="1">
      <c r="A52" s="174"/>
      <c r="B52" s="175" t="s">
        <v>400</v>
      </c>
      <c r="C52" s="176">
        <v>2135</v>
      </c>
      <c r="D52" s="177" t="s">
        <v>5</v>
      </c>
      <c r="E52" s="178"/>
      <c r="F52" s="148">
        <f>C52*E52</f>
        <v>0</v>
      </c>
      <c r="G52" s="333"/>
    </row>
    <row r="53" spans="1:7" ht="15.75">
      <c r="A53" s="168"/>
      <c r="B53" s="22"/>
      <c r="C53" s="150"/>
      <c r="D53" s="150"/>
      <c r="E53" s="150"/>
      <c r="F53" s="169"/>
      <c r="G53" s="332"/>
    </row>
    <row r="54" spans="1:7" ht="115.5" thickBot="1">
      <c r="A54" s="172" t="s">
        <v>82</v>
      </c>
      <c r="B54" s="111" t="s">
        <v>401</v>
      </c>
      <c r="C54" s="140"/>
      <c r="D54" s="141"/>
      <c r="E54" s="173"/>
      <c r="F54" s="152"/>
      <c r="G54" s="334"/>
    </row>
    <row r="55" spans="1:7" ht="17.25" customHeight="1" thickBot="1">
      <c r="A55" s="174"/>
      <c r="B55" s="175"/>
      <c r="C55" s="176">
        <v>450</v>
      </c>
      <c r="D55" s="177" t="s">
        <v>5</v>
      </c>
      <c r="E55" s="178"/>
      <c r="F55" s="148">
        <f>C55*E55</f>
        <v>0</v>
      </c>
      <c r="G55" s="333"/>
    </row>
    <row r="56" spans="1:7" ht="15.75">
      <c r="A56" s="168"/>
      <c r="B56" s="22"/>
      <c r="C56" s="150"/>
      <c r="D56" s="150"/>
      <c r="E56" s="150"/>
      <c r="F56" s="169"/>
      <c r="G56" s="332"/>
    </row>
    <row r="57" spans="1:7" ht="77.25" thickBot="1">
      <c r="A57" s="172" t="s">
        <v>83</v>
      </c>
      <c r="B57" s="111" t="s">
        <v>402</v>
      </c>
      <c r="C57" s="140"/>
      <c r="D57" s="141"/>
      <c r="E57" s="173"/>
      <c r="F57" s="152"/>
      <c r="G57" s="334"/>
    </row>
    <row r="58" spans="1:7" ht="19.5" customHeight="1" thickBot="1">
      <c r="A58" s="174"/>
      <c r="B58" s="175" t="s">
        <v>403</v>
      </c>
      <c r="C58" s="176">
        <v>96</v>
      </c>
      <c r="D58" s="177" t="s">
        <v>6</v>
      </c>
      <c r="E58" s="178"/>
      <c r="F58" s="148">
        <f>C58*E58</f>
        <v>0</v>
      </c>
      <c r="G58" s="333"/>
    </row>
    <row r="59" spans="1:7" ht="19.5" customHeight="1" thickBot="1">
      <c r="A59" s="174"/>
      <c r="B59" s="175" t="s">
        <v>404</v>
      </c>
      <c r="C59" s="176">
        <v>18.8</v>
      </c>
      <c r="D59" s="177" t="s">
        <v>6</v>
      </c>
      <c r="E59" s="178"/>
      <c r="F59" s="148">
        <f>C59*E59</f>
        <v>0</v>
      </c>
      <c r="G59" s="333"/>
    </row>
    <row r="60" spans="1:7" ht="15.75">
      <c r="A60" s="168"/>
      <c r="B60" s="22"/>
      <c r="C60" s="150"/>
      <c r="D60" s="150"/>
      <c r="E60" s="150"/>
      <c r="F60" s="169"/>
      <c r="G60" s="332"/>
    </row>
    <row r="61" spans="1:7" ht="39" thickBot="1">
      <c r="A61" s="172" t="s">
        <v>84</v>
      </c>
      <c r="B61" s="267" t="s">
        <v>338</v>
      </c>
      <c r="C61" s="238"/>
      <c r="D61" s="141"/>
      <c r="E61" s="141"/>
      <c r="F61" s="152"/>
      <c r="G61" s="332"/>
    </row>
    <row r="62" spans="1:7" ht="17.25" customHeight="1" thickBot="1">
      <c r="A62" s="174"/>
      <c r="B62" s="175"/>
      <c r="C62" s="239">
        <v>0.05</v>
      </c>
      <c r="D62" s="177"/>
      <c r="E62" s="178">
        <f>SUM(F30:F61)</f>
        <v>0</v>
      </c>
      <c r="F62" s="148">
        <f>C62*E62</f>
        <v>0</v>
      </c>
      <c r="G62" s="332"/>
    </row>
    <row r="63" spans="1:7" ht="15.75">
      <c r="A63" s="168"/>
      <c r="B63" s="22"/>
      <c r="C63" s="150"/>
      <c r="D63" s="150"/>
      <c r="E63" s="150"/>
      <c r="F63" s="169"/>
      <c r="G63" s="332"/>
    </row>
    <row r="64" spans="1:7" ht="16.5" thickBot="1">
      <c r="A64" s="168"/>
      <c r="B64" s="22"/>
      <c r="C64" s="150"/>
      <c r="D64" s="150"/>
      <c r="E64" s="150"/>
      <c r="F64" s="169"/>
      <c r="G64" s="273"/>
    </row>
    <row r="65" spans="1:8" ht="16.5" thickBot="1">
      <c r="A65" s="225" t="s">
        <v>331</v>
      </c>
      <c r="B65" s="23" t="s">
        <v>8</v>
      </c>
      <c r="C65" s="424" t="s">
        <v>3</v>
      </c>
      <c r="D65" s="425"/>
      <c r="E65" s="184"/>
      <c r="F65" s="185">
        <f>SUM(F31:F64)</f>
        <v>0</v>
      </c>
      <c r="G65" s="273"/>
    </row>
    <row r="66" spans="1:8" s="5" customFormat="1">
      <c r="A66" s="65"/>
      <c r="B66" s="65"/>
      <c r="C66" s="65"/>
      <c r="D66" s="65"/>
      <c r="E66" s="65"/>
      <c r="F66" s="65"/>
    </row>
    <row r="67" spans="1:8" s="5" customFormat="1">
      <c r="A67" s="65"/>
      <c r="B67" s="65"/>
      <c r="C67" s="65"/>
      <c r="D67" s="65"/>
      <c r="E67" s="65"/>
      <c r="F67" s="65"/>
    </row>
    <row r="68" spans="1:8" s="5" customFormat="1">
      <c r="A68" s="65"/>
      <c r="B68" s="65"/>
      <c r="C68" s="65"/>
      <c r="D68" s="65"/>
      <c r="E68" s="65"/>
      <c r="F68" s="65"/>
    </row>
    <row r="69" spans="1:8" s="132" customFormat="1" ht="18" customHeight="1">
      <c r="A69" s="164" t="s">
        <v>339</v>
      </c>
      <c r="B69" s="23" t="s">
        <v>59</v>
      </c>
      <c r="C69" s="153"/>
      <c r="D69" s="153"/>
      <c r="E69" s="153"/>
      <c r="F69" s="153"/>
      <c r="G69" s="136"/>
    </row>
    <row r="70" spans="1:8" s="132" customFormat="1" ht="4.5" customHeight="1">
      <c r="A70" s="155"/>
      <c r="B70" s="163"/>
      <c r="C70" s="157"/>
      <c r="D70" s="158"/>
      <c r="E70" s="157"/>
      <c r="F70" s="157"/>
      <c r="G70" s="136"/>
    </row>
    <row r="71" spans="1:8" s="132" customFormat="1" ht="13.5" customHeight="1">
      <c r="A71" s="155"/>
      <c r="B71" s="163"/>
      <c r="C71" s="157"/>
      <c r="D71" s="158"/>
      <c r="E71" s="157"/>
      <c r="F71" s="157"/>
      <c r="G71" s="136"/>
    </row>
    <row r="72" spans="1:8" s="132" customFormat="1" ht="43.5" customHeight="1">
      <c r="A72" s="433" t="s">
        <v>105</v>
      </c>
      <c r="B72" s="433"/>
      <c r="C72" s="433"/>
      <c r="D72" s="433"/>
      <c r="E72" s="433"/>
      <c r="F72" s="433"/>
      <c r="G72" s="136"/>
      <c r="H72" s="131"/>
    </row>
    <row r="73" spans="1:8" s="132" customFormat="1" ht="43.5" customHeight="1">
      <c r="A73" s="434"/>
      <c r="B73" s="434"/>
      <c r="C73" s="434"/>
      <c r="D73" s="434"/>
      <c r="E73" s="434"/>
      <c r="F73" s="434"/>
      <c r="G73" s="136"/>
      <c r="H73" s="131"/>
    </row>
    <row r="74" spans="1:8" s="132" customFormat="1" ht="43.5" customHeight="1">
      <c r="A74" s="434"/>
      <c r="B74" s="434"/>
      <c r="C74" s="434"/>
      <c r="D74" s="434"/>
      <c r="E74" s="434"/>
      <c r="F74" s="434"/>
      <c r="G74" s="136"/>
    </row>
    <row r="75" spans="1:8" s="132" customFormat="1" ht="43.5" customHeight="1">
      <c r="A75" s="434"/>
      <c r="B75" s="434"/>
      <c r="C75" s="434"/>
      <c r="D75" s="434"/>
      <c r="E75" s="434"/>
      <c r="F75" s="434"/>
      <c r="G75" s="136"/>
    </row>
    <row r="76" spans="1:8" s="132" customFormat="1" ht="43.5" customHeight="1">
      <c r="A76" s="434"/>
      <c r="B76" s="434"/>
      <c r="C76" s="434"/>
      <c r="D76" s="434"/>
      <c r="E76" s="434"/>
      <c r="F76" s="434"/>
      <c r="G76" s="136"/>
    </row>
    <row r="77" spans="1:8" s="132" customFormat="1" ht="43.5" customHeight="1">
      <c r="A77" s="434"/>
      <c r="B77" s="434"/>
      <c r="C77" s="434"/>
      <c r="D77" s="434"/>
      <c r="E77" s="434"/>
      <c r="F77" s="434"/>
      <c r="G77" s="136"/>
    </row>
    <row r="78" spans="1:8" s="132" customFormat="1" ht="43.5" customHeight="1">
      <c r="A78" s="434"/>
      <c r="B78" s="434"/>
      <c r="C78" s="434"/>
      <c r="D78" s="434"/>
      <c r="E78" s="434"/>
      <c r="F78" s="434"/>
      <c r="G78" s="136"/>
    </row>
    <row r="79" spans="1:8" s="132" customFormat="1" ht="43.5" customHeight="1">
      <c r="A79" s="434"/>
      <c r="B79" s="434"/>
      <c r="C79" s="434"/>
      <c r="D79" s="434"/>
      <c r="E79" s="434"/>
      <c r="F79" s="434"/>
      <c r="G79" s="136"/>
    </row>
    <row r="80" spans="1:8" s="132" customFormat="1" ht="43.5" customHeight="1">
      <c r="A80" s="434"/>
      <c r="B80" s="434"/>
      <c r="C80" s="434"/>
      <c r="D80" s="434"/>
      <c r="E80" s="434"/>
      <c r="F80" s="434"/>
      <c r="G80" s="136"/>
    </row>
    <row r="81" spans="1:7" s="132" customFormat="1" ht="43.5" customHeight="1">
      <c r="A81" s="434"/>
      <c r="B81" s="434"/>
      <c r="C81" s="434"/>
      <c r="D81" s="434"/>
      <c r="E81" s="434"/>
      <c r="F81" s="434"/>
      <c r="G81" s="136"/>
    </row>
    <row r="82" spans="1:7" s="132" customFormat="1" ht="49.5" customHeight="1">
      <c r="A82" s="434"/>
      <c r="B82" s="434"/>
      <c r="C82" s="434"/>
      <c r="D82" s="434"/>
      <c r="E82" s="434"/>
      <c r="F82" s="434"/>
      <c r="G82" s="136"/>
    </row>
    <row r="83" spans="1:7" s="133" customFormat="1" ht="51" customHeight="1">
      <c r="A83" s="433" t="s">
        <v>106</v>
      </c>
      <c r="B83" s="433"/>
      <c r="C83" s="433"/>
      <c r="D83" s="433"/>
      <c r="E83" s="433"/>
      <c r="F83" s="433"/>
      <c r="G83" s="136"/>
    </row>
    <row r="84" spans="1:7" s="133" customFormat="1" ht="51" customHeight="1">
      <c r="A84" s="434"/>
      <c r="B84" s="434"/>
      <c r="C84" s="434"/>
      <c r="D84" s="434"/>
      <c r="E84" s="434"/>
      <c r="F84" s="434"/>
      <c r="G84" s="136"/>
    </row>
    <row r="85" spans="1:7" s="133" customFormat="1" ht="51" customHeight="1">
      <c r="A85" s="434"/>
      <c r="B85" s="434"/>
      <c r="C85" s="434"/>
      <c r="D85" s="434"/>
      <c r="E85" s="434"/>
      <c r="F85" s="434"/>
      <c r="G85" s="136"/>
    </row>
    <row r="86" spans="1:7" s="133" customFormat="1" ht="51" customHeight="1">
      <c r="A86" s="434"/>
      <c r="B86" s="434"/>
      <c r="C86" s="434"/>
      <c r="D86" s="434"/>
      <c r="E86" s="434"/>
      <c r="F86" s="434"/>
      <c r="G86" s="136"/>
    </row>
    <row r="87" spans="1:7" s="133" customFormat="1" ht="51" customHeight="1">
      <c r="A87" s="434"/>
      <c r="B87" s="434"/>
      <c r="C87" s="434"/>
      <c r="D87" s="434"/>
      <c r="E87" s="434"/>
      <c r="F87" s="434"/>
      <c r="G87" s="136"/>
    </row>
    <row r="88" spans="1:7" s="133" customFormat="1" ht="55.5" customHeight="1">
      <c r="A88" s="434"/>
      <c r="B88" s="434"/>
      <c r="C88" s="434"/>
      <c r="D88" s="434"/>
      <c r="E88" s="434"/>
      <c r="F88" s="434"/>
      <c r="G88" s="136"/>
    </row>
    <row r="89" spans="1:7" s="132" customFormat="1" ht="13.5" customHeight="1">
      <c r="A89" s="155"/>
      <c r="B89" s="163"/>
      <c r="C89" s="157"/>
      <c r="D89" s="158"/>
      <c r="E89" s="157"/>
      <c r="F89" s="157"/>
      <c r="G89" s="136"/>
    </row>
    <row r="90" spans="1:7" s="132" customFormat="1" ht="13.5" customHeight="1">
      <c r="A90" s="155"/>
      <c r="B90" s="163"/>
      <c r="C90" s="157"/>
      <c r="D90" s="158"/>
      <c r="E90" s="157"/>
      <c r="F90" s="157"/>
      <c r="G90" s="136"/>
    </row>
    <row r="91" spans="1:7" s="132" customFormat="1" ht="141" thickBot="1">
      <c r="A91" s="139" t="s">
        <v>80</v>
      </c>
      <c r="B91" s="111" t="s">
        <v>405</v>
      </c>
      <c r="C91" s="140"/>
      <c r="D91" s="141"/>
      <c r="E91" s="141"/>
      <c r="F91" s="111"/>
      <c r="G91" s="136"/>
    </row>
    <row r="92" spans="1:7" s="132" customFormat="1" ht="21" customHeight="1" thickBot="1">
      <c r="A92" s="143"/>
      <c r="B92" s="144"/>
      <c r="C92" s="145">
        <v>108</v>
      </c>
      <c r="D92" s="146" t="s">
        <v>5</v>
      </c>
      <c r="E92" s="147"/>
      <c r="F92" s="148">
        <f>C92*E92</f>
        <v>0</v>
      </c>
      <c r="G92" s="333"/>
    </row>
    <row r="93" spans="1:7" s="132" customFormat="1" ht="15.75">
      <c r="A93" s="155"/>
      <c r="B93" s="163"/>
      <c r="C93" s="157"/>
      <c r="D93" s="158"/>
      <c r="E93" s="157"/>
      <c r="F93" s="157"/>
      <c r="G93" s="136"/>
    </row>
    <row r="94" spans="1:7" s="132" customFormat="1" ht="128.25" thickBot="1">
      <c r="A94" s="139" t="s">
        <v>76</v>
      </c>
      <c r="B94" s="111" t="s">
        <v>406</v>
      </c>
      <c r="C94" s="140"/>
      <c r="D94" s="141"/>
      <c r="E94" s="141"/>
      <c r="F94" s="152"/>
      <c r="G94" s="136"/>
    </row>
    <row r="95" spans="1:7" s="132" customFormat="1" ht="21" customHeight="1" thickBot="1">
      <c r="A95" s="143"/>
      <c r="B95" s="144"/>
      <c r="C95" s="145">
        <v>163</v>
      </c>
      <c r="D95" s="146" t="s">
        <v>5</v>
      </c>
      <c r="E95" s="147"/>
      <c r="F95" s="148">
        <f>C95*E95</f>
        <v>0</v>
      </c>
      <c r="G95" s="333"/>
    </row>
    <row r="96" spans="1:7" s="132" customFormat="1" ht="15.75">
      <c r="A96" s="155"/>
      <c r="B96" s="163"/>
      <c r="C96" s="157"/>
      <c r="D96" s="158"/>
      <c r="E96" s="157"/>
      <c r="F96" s="157"/>
      <c r="G96" s="274"/>
    </row>
    <row r="97" spans="1:7" s="132" customFormat="1" ht="51.75" thickBot="1">
      <c r="A97" s="139" t="s">
        <v>77</v>
      </c>
      <c r="B97" s="111" t="s">
        <v>407</v>
      </c>
      <c r="C97" s="140"/>
      <c r="D97" s="141"/>
      <c r="E97" s="141"/>
      <c r="F97" s="152"/>
      <c r="G97" s="136"/>
    </row>
    <row r="98" spans="1:7" s="132" customFormat="1" ht="21" customHeight="1" thickBot="1">
      <c r="A98" s="143"/>
      <c r="B98" s="144"/>
      <c r="C98" s="145">
        <v>488</v>
      </c>
      <c r="D98" s="146" t="s">
        <v>5</v>
      </c>
      <c r="E98" s="147"/>
      <c r="F98" s="148">
        <f>C98*E98</f>
        <v>0</v>
      </c>
      <c r="G98" s="333"/>
    </row>
    <row r="99" spans="1:7" s="132" customFormat="1" ht="15.75">
      <c r="A99" s="155"/>
      <c r="B99" s="163"/>
      <c r="C99" s="157"/>
      <c r="D99" s="158"/>
      <c r="E99" s="157"/>
      <c r="F99" s="157"/>
      <c r="G99" s="136"/>
    </row>
    <row r="100" spans="1:7" s="132" customFormat="1" ht="179.25" thickBot="1">
      <c r="A100" s="139" t="s">
        <v>78</v>
      </c>
      <c r="B100" s="111" t="s">
        <v>408</v>
      </c>
      <c r="C100" s="275"/>
      <c r="D100" s="141"/>
      <c r="E100" s="141"/>
      <c r="F100" s="152"/>
      <c r="G100" s="136"/>
    </row>
    <row r="101" spans="1:7" s="132" customFormat="1" ht="21" customHeight="1" thickBot="1">
      <c r="A101" s="143"/>
      <c r="B101" s="144" t="s">
        <v>340</v>
      </c>
      <c r="C101" s="145">
        <v>599</v>
      </c>
      <c r="D101" s="146" t="s">
        <v>5</v>
      </c>
      <c r="E101" s="147"/>
      <c r="F101" s="148">
        <f>C101*E101</f>
        <v>0</v>
      </c>
      <c r="G101" s="333"/>
    </row>
    <row r="102" spans="1:7" s="132" customFormat="1" ht="21" customHeight="1" thickBot="1">
      <c r="A102" s="143"/>
      <c r="B102" s="144" t="s">
        <v>341</v>
      </c>
      <c r="C102" s="145">
        <v>541</v>
      </c>
      <c r="D102" s="146" t="s">
        <v>5</v>
      </c>
      <c r="E102" s="147"/>
      <c r="F102" s="148">
        <f>C102*E102</f>
        <v>0</v>
      </c>
      <c r="G102" s="333"/>
    </row>
    <row r="103" spans="1:7" s="132" customFormat="1" ht="12.75" customHeight="1">
      <c r="A103" s="149"/>
      <c r="B103" s="149"/>
      <c r="C103" s="149"/>
      <c r="D103" s="149"/>
      <c r="E103" s="149"/>
      <c r="F103" s="149"/>
      <c r="G103" s="136"/>
    </row>
    <row r="104" spans="1:7" s="132" customFormat="1" ht="77.25" thickBot="1">
      <c r="A104" s="139" t="s">
        <v>81</v>
      </c>
      <c r="B104" s="276" t="s">
        <v>409</v>
      </c>
      <c r="C104" s="140"/>
      <c r="D104" s="141"/>
      <c r="E104" s="141"/>
      <c r="F104" s="152"/>
      <c r="G104" s="136"/>
    </row>
    <row r="105" spans="1:7" s="132" customFormat="1" ht="21" customHeight="1" thickBot="1">
      <c r="A105" s="143"/>
      <c r="B105" s="277"/>
      <c r="C105" s="145">
        <v>34</v>
      </c>
      <c r="D105" s="146" t="s">
        <v>5</v>
      </c>
      <c r="E105" s="147"/>
      <c r="F105" s="148">
        <f>C105*E105</f>
        <v>0</v>
      </c>
      <c r="G105" s="333"/>
    </row>
    <row r="106" spans="1:7" s="132" customFormat="1" ht="12.75" customHeight="1">
      <c r="A106" s="149"/>
      <c r="B106" s="149"/>
      <c r="C106" s="149"/>
      <c r="D106" s="149"/>
      <c r="E106" s="149"/>
      <c r="F106" s="149"/>
      <c r="G106" s="136"/>
    </row>
    <row r="107" spans="1:7" s="132" customFormat="1" ht="90" thickBot="1">
      <c r="A107" s="139" t="s">
        <v>79</v>
      </c>
      <c r="B107" s="111" t="s">
        <v>342</v>
      </c>
      <c r="C107" s="275"/>
      <c r="D107" s="141"/>
      <c r="E107" s="141"/>
      <c r="F107" s="152"/>
      <c r="G107" s="136"/>
    </row>
    <row r="108" spans="1:7" s="132" customFormat="1" ht="21" customHeight="1" thickBot="1">
      <c r="A108" s="143"/>
      <c r="B108" s="277"/>
      <c r="C108" s="145">
        <v>120</v>
      </c>
      <c r="D108" s="146" t="s">
        <v>5</v>
      </c>
      <c r="E108" s="147"/>
      <c r="F108" s="148">
        <f>C108*E108</f>
        <v>0</v>
      </c>
      <c r="G108" s="333"/>
    </row>
    <row r="109" spans="1:7" s="132" customFormat="1" ht="12.75" customHeight="1">
      <c r="A109" s="149"/>
      <c r="B109" s="149"/>
      <c r="C109" s="149"/>
      <c r="D109" s="149"/>
      <c r="E109" s="149"/>
      <c r="F109" s="149"/>
      <c r="G109" s="136"/>
    </row>
    <row r="110" spans="1:7" s="132" customFormat="1" ht="90" thickBot="1">
      <c r="A110" s="139" t="s">
        <v>82</v>
      </c>
      <c r="B110" s="111" t="s">
        <v>410</v>
      </c>
      <c r="C110" s="275"/>
      <c r="D110" s="141"/>
      <c r="E110" s="141"/>
      <c r="F110" s="152"/>
      <c r="G110" s="136"/>
    </row>
    <row r="111" spans="1:7" s="132" customFormat="1" ht="21" customHeight="1" thickBot="1">
      <c r="A111" s="143"/>
      <c r="B111" s="144" t="s">
        <v>343</v>
      </c>
      <c r="C111" s="145">
        <v>18</v>
      </c>
      <c r="D111" s="146" t="s">
        <v>57</v>
      </c>
      <c r="E111" s="147"/>
      <c r="F111" s="148">
        <f>C111*E111</f>
        <v>0</v>
      </c>
      <c r="G111" s="333"/>
    </row>
    <row r="112" spans="1:7" s="132" customFormat="1" ht="21" customHeight="1" thickBot="1">
      <c r="A112" s="143"/>
      <c r="B112" s="144" t="s">
        <v>344</v>
      </c>
      <c r="C112" s="145">
        <v>227</v>
      </c>
      <c r="D112" s="146" t="s">
        <v>5</v>
      </c>
      <c r="E112" s="147"/>
      <c r="F112" s="148">
        <f>C112*E112</f>
        <v>0</v>
      </c>
      <c r="G112" s="333"/>
    </row>
    <row r="113" spans="1:7" s="132" customFormat="1" ht="12.75" customHeight="1">
      <c r="A113" s="149"/>
      <c r="B113" s="149"/>
      <c r="C113" s="149"/>
      <c r="D113" s="149"/>
      <c r="E113" s="149"/>
      <c r="F113" s="149"/>
      <c r="G113" s="136"/>
    </row>
    <row r="114" spans="1:7" s="132" customFormat="1" ht="166.5" thickBot="1">
      <c r="A114" s="139" t="s">
        <v>83</v>
      </c>
      <c r="B114" s="278" t="s">
        <v>411</v>
      </c>
      <c r="C114" s="275"/>
      <c r="D114" s="141"/>
      <c r="E114" s="141"/>
      <c r="F114" s="152"/>
      <c r="G114" s="136"/>
    </row>
    <row r="115" spans="1:7" s="132" customFormat="1" ht="18.75" thickBot="1">
      <c r="A115" s="143"/>
      <c r="B115" s="335"/>
      <c r="C115" s="145">
        <v>28</v>
      </c>
      <c r="D115" s="146" t="s">
        <v>6</v>
      </c>
      <c r="E115" s="147"/>
      <c r="F115" s="148">
        <f t="shared" ref="F115" si="0">C115*E115</f>
        <v>0</v>
      </c>
      <c r="G115" s="333"/>
    </row>
    <row r="116" spans="1:7" s="132" customFormat="1" ht="15.75">
      <c r="A116" s="149"/>
      <c r="B116" s="149"/>
      <c r="C116" s="149"/>
      <c r="D116" s="149"/>
      <c r="E116" s="149"/>
      <c r="F116" s="149"/>
      <c r="G116" s="136"/>
    </row>
    <row r="117" spans="1:7" s="132" customFormat="1" ht="115.5" thickBot="1">
      <c r="A117" s="139" t="s">
        <v>84</v>
      </c>
      <c r="B117" s="111" t="s">
        <v>412</v>
      </c>
      <c r="C117" s="275"/>
      <c r="D117" s="141"/>
      <c r="E117" s="141"/>
      <c r="F117" s="152"/>
      <c r="G117" s="136"/>
    </row>
    <row r="118" spans="1:7" s="132" customFormat="1" ht="21" customHeight="1" thickBot="1">
      <c r="A118" s="143"/>
      <c r="B118" s="144" t="s">
        <v>413</v>
      </c>
      <c r="C118" s="145">
        <v>31</v>
      </c>
      <c r="D118" s="146" t="s">
        <v>5</v>
      </c>
      <c r="E118" s="147"/>
      <c r="F118" s="148">
        <f t="shared" ref="F118:F121" si="1">C118*E118</f>
        <v>0</v>
      </c>
      <c r="G118" s="333"/>
    </row>
    <row r="119" spans="1:7" s="132" customFormat="1" ht="21" customHeight="1" thickBot="1">
      <c r="A119" s="143"/>
      <c r="B119" s="144" t="s">
        <v>414</v>
      </c>
      <c r="C119" s="145">
        <v>369</v>
      </c>
      <c r="D119" s="146" t="s">
        <v>5</v>
      </c>
      <c r="E119" s="147"/>
      <c r="F119" s="148">
        <f t="shared" si="1"/>
        <v>0</v>
      </c>
      <c r="G119" s="333"/>
    </row>
    <row r="120" spans="1:7" s="132" customFormat="1" ht="21" customHeight="1" thickBot="1">
      <c r="A120" s="143"/>
      <c r="B120" s="144" t="s">
        <v>415</v>
      </c>
      <c r="C120" s="145">
        <v>163</v>
      </c>
      <c r="D120" s="146" t="s">
        <v>5</v>
      </c>
      <c r="E120" s="147"/>
      <c r="F120" s="148">
        <f t="shared" si="1"/>
        <v>0</v>
      </c>
      <c r="G120" s="333"/>
    </row>
    <row r="121" spans="1:7" s="132" customFormat="1" ht="21" customHeight="1" thickBot="1">
      <c r="A121" s="143"/>
      <c r="B121" s="144" t="s">
        <v>416</v>
      </c>
      <c r="C121" s="145">
        <v>1126</v>
      </c>
      <c r="D121" s="146" t="s">
        <v>5</v>
      </c>
      <c r="E121" s="147"/>
      <c r="F121" s="148">
        <f t="shared" si="1"/>
        <v>0</v>
      </c>
      <c r="G121" s="333"/>
    </row>
    <row r="122" spans="1:7" s="132" customFormat="1" ht="12.75" customHeight="1">
      <c r="A122" s="149"/>
      <c r="B122" s="149"/>
      <c r="C122" s="149"/>
      <c r="D122" s="149"/>
      <c r="E122" s="149"/>
      <c r="F122" s="149"/>
      <c r="G122" s="136"/>
    </row>
    <row r="123" spans="1:7" s="132" customFormat="1" ht="115.5" thickBot="1">
      <c r="A123" s="139" t="s">
        <v>85</v>
      </c>
      <c r="B123" s="278" t="s">
        <v>417</v>
      </c>
      <c r="C123" s="275"/>
      <c r="D123" s="141"/>
      <c r="E123" s="141"/>
      <c r="F123" s="152"/>
      <c r="G123" s="136"/>
    </row>
    <row r="124" spans="1:7" s="132" customFormat="1" ht="21" customHeight="1" thickBot="1">
      <c r="A124" s="143"/>
      <c r="B124" s="144" t="s">
        <v>418</v>
      </c>
      <c r="C124" s="145">
        <v>17</v>
      </c>
      <c r="D124" s="146" t="s">
        <v>6</v>
      </c>
      <c r="E124" s="147"/>
      <c r="F124" s="148">
        <f>C124*E124</f>
        <v>0</v>
      </c>
      <c r="G124" s="333"/>
    </row>
    <row r="125" spans="1:7" s="132" customFormat="1" ht="21" customHeight="1" thickBot="1">
      <c r="A125" s="143"/>
      <c r="B125" s="144" t="s">
        <v>419</v>
      </c>
      <c r="C125" s="145">
        <v>13.5</v>
      </c>
      <c r="D125" s="146" t="s">
        <v>6</v>
      </c>
      <c r="E125" s="147"/>
      <c r="F125" s="148">
        <f>C125*E125</f>
        <v>0</v>
      </c>
      <c r="G125" s="333"/>
    </row>
    <row r="126" spans="1:7" s="132" customFormat="1" ht="15.75">
      <c r="A126" s="149"/>
      <c r="B126" s="149"/>
      <c r="C126" s="149"/>
      <c r="D126" s="149"/>
      <c r="E126" s="149"/>
      <c r="F126" s="149"/>
      <c r="G126" s="136"/>
    </row>
    <row r="127" spans="1:7" ht="155.25" customHeight="1" thickBot="1">
      <c r="A127" s="139" t="s">
        <v>86</v>
      </c>
      <c r="B127" s="276" t="s">
        <v>420</v>
      </c>
      <c r="C127" s="140"/>
      <c r="D127" s="141"/>
      <c r="E127" s="141"/>
      <c r="F127" s="152"/>
      <c r="G127" s="136"/>
    </row>
    <row r="128" spans="1:7" ht="21" customHeight="1" thickBot="1">
      <c r="A128" s="143"/>
      <c r="B128" s="144"/>
      <c r="C128" s="145">
        <v>580</v>
      </c>
      <c r="D128" s="146" t="s">
        <v>5</v>
      </c>
      <c r="E128" s="147"/>
      <c r="F128" s="148">
        <f>C128*E128</f>
        <v>0</v>
      </c>
      <c r="G128" s="333"/>
    </row>
    <row r="129" spans="1:7" ht="13.5" customHeight="1">
      <c r="A129" s="149"/>
      <c r="B129" s="22"/>
      <c r="C129" s="150"/>
      <c r="D129" s="150"/>
      <c r="E129" s="150"/>
      <c r="F129" s="150"/>
      <c r="G129" s="136"/>
    </row>
    <row r="130" spans="1:7" ht="64.5" thickBot="1">
      <c r="A130" s="139" t="s">
        <v>87</v>
      </c>
      <c r="B130" s="276" t="s">
        <v>421</v>
      </c>
      <c r="C130" s="140"/>
      <c r="D130" s="141"/>
      <c r="E130" s="141"/>
      <c r="F130" s="152"/>
      <c r="G130" s="136"/>
    </row>
    <row r="131" spans="1:7" ht="21" customHeight="1" thickBot="1">
      <c r="A131" s="143"/>
      <c r="B131" s="144" t="s">
        <v>422</v>
      </c>
      <c r="C131" s="145">
        <v>18</v>
      </c>
      <c r="D131" s="146" t="s">
        <v>5</v>
      </c>
      <c r="E131" s="147"/>
      <c r="F131" s="148">
        <f>C131*E131</f>
        <v>0</v>
      </c>
      <c r="G131" s="333"/>
    </row>
    <row r="132" spans="1:7" ht="21" customHeight="1" thickBot="1">
      <c r="A132" s="143"/>
      <c r="B132" s="144" t="s">
        <v>423</v>
      </c>
      <c r="C132" s="145">
        <v>290</v>
      </c>
      <c r="D132" s="146" t="s">
        <v>424</v>
      </c>
      <c r="E132" s="147"/>
      <c r="F132" s="148">
        <f>C132*E132</f>
        <v>0</v>
      </c>
      <c r="G132" s="333"/>
    </row>
    <row r="133" spans="1:7" ht="21" customHeight="1" thickBot="1">
      <c r="A133" s="143"/>
      <c r="B133" s="144" t="s">
        <v>425</v>
      </c>
      <c r="C133" s="145">
        <v>4.8</v>
      </c>
      <c r="D133" s="146" t="s">
        <v>57</v>
      </c>
      <c r="E133" s="147"/>
      <c r="F133" s="148">
        <f>C133*E133</f>
        <v>0</v>
      </c>
      <c r="G133" s="333"/>
    </row>
    <row r="134" spans="1:7" ht="13.5" customHeight="1">
      <c r="A134" s="149"/>
      <c r="B134" s="149"/>
      <c r="C134" s="149"/>
      <c r="D134" s="149"/>
      <c r="E134" s="149"/>
      <c r="F134" s="149"/>
      <c r="G134" s="136"/>
    </row>
    <row r="135" spans="1:7" s="132" customFormat="1" ht="77.25" thickBot="1">
      <c r="A135" s="139" t="s">
        <v>88</v>
      </c>
      <c r="B135" s="111" t="s">
        <v>345</v>
      </c>
      <c r="C135" s="275"/>
      <c r="D135" s="141"/>
      <c r="E135" s="141"/>
      <c r="F135" s="152"/>
      <c r="G135" s="136"/>
    </row>
    <row r="136" spans="1:7" s="132" customFormat="1" ht="21" customHeight="1" thickBot="1">
      <c r="A136" s="143"/>
      <c r="B136" s="279" t="s">
        <v>346</v>
      </c>
      <c r="C136" s="145">
        <v>100</v>
      </c>
      <c r="D136" s="146" t="s">
        <v>52</v>
      </c>
      <c r="E136" s="147"/>
      <c r="F136" s="148">
        <f>C136*E136</f>
        <v>0</v>
      </c>
      <c r="G136" s="333"/>
    </row>
    <row r="137" spans="1:7" s="132" customFormat="1" ht="15.75">
      <c r="A137" s="149"/>
      <c r="B137" s="149"/>
      <c r="C137" s="149"/>
      <c r="D137" s="149"/>
      <c r="E137" s="149"/>
      <c r="F137" s="149"/>
      <c r="G137" s="136"/>
    </row>
    <row r="138" spans="1:7" ht="51.75" thickBot="1">
      <c r="A138" s="139" t="s">
        <v>295</v>
      </c>
      <c r="B138" s="111" t="s">
        <v>347</v>
      </c>
      <c r="C138" s="140"/>
      <c r="D138" s="141"/>
      <c r="E138" s="141"/>
      <c r="F138" s="152"/>
      <c r="G138" s="136"/>
    </row>
    <row r="139" spans="1:7" ht="21" customHeight="1" thickBot="1">
      <c r="A139" s="143"/>
      <c r="B139" s="277" t="s">
        <v>348</v>
      </c>
      <c r="C139" s="145">
        <v>100</v>
      </c>
      <c r="D139" s="146" t="s">
        <v>52</v>
      </c>
      <c r="E139" s="147"/>
      <c r="F139" s="148">
        <f>C139*E139</f>
        <v>0</v>
      </c>
      <c r="G139" s="333"/>
    </row>
    <row r="140" spans="1:7" ht="21" customHeight="1" thickBot="1">
      <c r="A140" s="143"/>
      <c r="B140" s="277" t="s">
        <v>349</v>
      </c>
      <c r="C140" s="145">
        <v>100</v>
      </c>
      <c r="D140" s="146" t="s">
        <v>52</v>
      </c>
      <c r="E140" s="147"/>
      <c r="F140" s="148">
        <f>C140*E140</f>
        <v>0</v>
      </c>
      <c r="G140" s="333"/>
    </row>
    <row r="141" spans="1:7" ht="21" customHeight="1" thickBot="1">
      <c r="A141" s="143"/>
      <c r="B141" s="277" t="s">
        <v>350</v>
      </c>
      <c r="C141" s="145">
        <v>100</v>
      </c>
      <c r="D141" s="146" t="s">
        <v>52</v>
      </c>
      <c r="E141" s="147"/>
      <c r="F141" s="148">
        <f>C141*E141</f>
        <v>0</v>
      </c>
      <c r="G141" s="333"/>
    </row>
    <row r="142" spans="1:7" ht="13.5" customHeight="1">
      <c r="A142" s="149"/>
      <c r="B142" s="149"/>
      <c r="C142" s="149"/>
      <c r="D142" s="149"/>
      <c r="E142" s="149"/>
      <c r="F142" s="149"/>
      <c r="G142" s="136"/>
    </row>
    <row r="143" spans="1:7" s="153" customFormat="1" ht="39" thickBot="1">
      <c r="A143" s="139" t="s">
        <v>89</v>
      </c>
      <c r="B143" s="179" t="s">
        <v>351</v>
      </c>
      <c r="C143" s="140"/>
      <c r="D143" s="186"/>
      <c r="E143" s="186"/>
      <c r="F143" s="187"/>
      <c r="G143" s="136"/>
    </row>
    <row r="144" spans="1:7" s="153" customFormat="1" ht="21.75" customHeight="1" thickBot="1">
      <c r="A144" s="280"/>
      <c r="B144" s="144"/>
      <c r="C144" s="281">
        <v>0.05</v>
      </c>
      <c r="D144" s="146"/>
      <c r="E144" s="147">
        <f>SUM(F90:F143)</f>
        <v>0</v>
      </c>
      <c r="F144" s="148">
        <f>C144*E144</f>
        <v>0</v>
      </c>
      <c r="G144" s="136"/>
    </row>
    <row r="145" spans="1:7" s="153" customFormat="1" ht="15.75">
      <c r="A145" s="149"/>
      <c r="B145" s="282"/>
      <c r="C145" s="282"/>
      <c r="D145" s="282"/>
      <c r="E145" s="282"/>
      <c r="F145" s="282"/>
      <c r="G145" s="136"/>
    </row>
    <row r="146" spans="1:7" ht="13.5" customHeight="1" thickBot="1">
      <c r="A146" s="149"/>
      <c r="B146" s="149"/>
      <c r="C146" s="149"/>
      <c r="D146" s="149"/>
      <c r="E146" s="283"/>
      <c r="F146" s="149"/>
      <c r="G146" s="136"/>
    </row>
    <row r="147" spans="1:7" ht="21" customHeight="1" thickBot="1">
      <c r="A147" s="225" t="s">
        <v>339</v>
      </c>
      <c r="B147" s="23" t="s">
        <v>59</v>
      </c>
      <c r="C147" s="424" t="s">
        <v>3</v>
      </c>
      <c r="D147" s="425"/>
      <c r="E147" s="227"/>
      <c r="F147" s="185">
        <f>SUM(F89:F146)</f>
        <v>0</v>
      </c>
      <c r="G147" s="136"/>
    </row>
    <row r="148" spans="1:7" s="153" customFormat="1" ht="15.75">
      <c r="A148" s="149"/>
      <c r="B148" s="282"/>
      <c r="C148" s="282"/>
      <c r="D148" s="282"/>
      <c r="E148" s="282"/>
      <c r="F148" s="282"/>
      <c r="G148" s="136"/>
    </row>
    <row r="149" spans="1:7" s="159" customFormat="1">
      <c r="A149" s="155"/>
      <c r="B149" s="142"/>
      <c r="C149" s="157"/>
      <c r="D149" s="158"/>
      <c r="E149" s="157"/>
      <c r="F149" s="157"/>
    </row>
    <row r="150" spans="1:7" s="159" customFormat="1">
      <c r="A150" s="155"/>
      <c r="B150" s="142"/>
      <c r="C150" s="157"/>
      <c r="D150" s="158"/>
      <c r="E150" s="157"/>
      <c r="F150" s="157"/>
    </row>
    <row r="151" spans="1:7" ht="18" customHeight="1">
      <c r="A151" s="164" t="s">
        <v>352</v>
      </c>
      <c r="B151" s="23" t="s">
        <v>353</v>
      </c>
      <c r="C151" s="153"/>
      <c r="D151" s="153"/>
      <c r="E151" s="153"/>
      <c r="F151" s="153"/>
      <c r="G151" s="213"/>
    </row>
    <row r="152" spans="1:7" ht="10.5" customHeight="1">
      <c r="A152" s="149"/>
      <c r="B152" s="22"/>
      <c r="C152" s="150"/>
      <c r="D152" s="150"/>
      <c r="E152" s="150"/>
      <c r="F152" s="150"/>
      <c r="G152" s="213"/>
    </row>
    <row r="153" spans="1:7" s="285" customFormat="1" ht="28.5" customHeight="1">
      <c r="A153" s="434" t="s">
        <v>354</v>
      </c>
      <c r="B153" s="434"/>
      <c r="C153" s="434"/>
      <c r="D153" s="434"/>
      <c r="E153" s="434"/>
      <c r="F153" s="434"/>
      <c r="G153" s="284"/>
    </row>
    <row r="154" spans="1:7" s="285" customFormat="1" ht="28.5" customHeight="1">
      <c r="A154" s="434"/>
      <c r="B154" s="434"/>
      <c r="C154" s="434"/>
      <c r="D154" s="434"/>
      <c r="E154" s="434"/>
      <c r="F154" s="434"/>
      <c r="G154" s="284"/>
    </row>
    <row r="155" spans="1:7" s="285" customFormat="1" ht="28.5" customHeight="1">
      <c r="A155" s="434"/>
      <c r="B155" s="434"/>
      <c r="C155" s="434"/>
      <c r="D155" s="434"/>
      <c r="E155" s="434"/>
      <c r="F155" s="434"/>
      <c r="G155" s="284"/>
    </row>
    <row r="156" spans="1:7" s="285" customFormat="1" ht="28.5" customHeight="1">
      <c r="A156" s="434"/>
      <c r="B156" s="434"/>
      <c r="C156" s="434"/>
      <c r="D156" s="434"/>
      <c r="E156" s="434"/>
      <c r="F156" s="434"/>
      <c r="G156" s="284"/>
    </row>
    <row r="157" spans="1:7" s="285" customFormat="1" ht="28.5" customHeight="1">
      <c r="A157" s="434"/>
      <c r="B157" s="434"/>
      <c r="C157" s="434"/>
      <c r="D157" s="434"/>
      <c r="E157" s="434"/>
      <c r="F157" s="434"/>
      <c r="G157" s="284"/>
    </row>
    <row r="158" spans="1:7" s="285" customFormat="1" ht="28.5" customHeight="1">
      <c r="A158" s="434"/>
      <c r="B158" s="434"/>
      <c r="C158" s="434"/>
      <c r="D158" s="434"/>
      <c r="E158" s="434"/>
      <c r="F158" s="434"/>
      <c r="G158" s="284"/>
    </row>
    <row r="159" spans="1:7" s="285" customFormat="1" ht="28.5" customHeight="1">
      <c r="A159" s="434"/>
      <c r="B159" s="434"/>
      <c r="C159" s="434"/>
      <c r="D159" s="434"/>
      <c r="E159" s="434"/>
      <c r="F159" s="434"/>
      <c r="G159" s="284"/>
    </row>
    <row r="160" spans="1:7" s="285" customFormat="1" ht="28.5" customHeight="1">
      <c r="A160" s="434"/>
      <c r="B160" s="434"/>
      <c r="C160" s="434"/>
      <c r="D160" s="434"/>
      <c r="E160" s="434"/>
      <c r="F160" s="434"/>
      <c r="G160" s="284"/>
    </row>
    <row r="161" spans="1:7" s="285" customFormat="1" ht="28.5" customHeight="1">
      <c r="A161" s="434"/>
      <c r="B161" s="434"/>
      <c r="C161" s="434"/>
      <c r="D161" s="434"/>
      <c r="E161" s="434"/>
      <c r="F161" s="434"/>
      <c r="G161" s="284"/>
    </row>
    <row r="162" spans="1:7" s="285" customFormat="1" ht="28.5" customHeight="1">
      <c r="A162" s="434"/>
      <c r="B162" s="434"/>
      <c r="C162" s="434"/>
      <c r="D162" s="434"/>
      <c r="E162" s="434"/>
      <c r="F162" s="434"/>
      <c r="G162" s="284"/>
    </row>
    <row r="163" spans="1:7" s="285" customFormat="1" ht="28.5" customHeight="1">
      <c r="A163" s="434"/>
      <c r="B163" s="434"/>
      <c r="C163" s="434"/>
      <c r="D163" s="434"/>
      <c r="E163" s="434"/>
      <c r="F163" s="434"/>
      <c r="G163" s="284"/>
    </row>
    <row r="164" spans="1:7" s="285" customFormat="1" ht="28.5" customHeight="1">
      <c r="A164" s="434"/>
      <c r="B164" s="434"/>
      <c r="C164" s="434"/>
      <c r="D164" s="434"/>
      <c r="E164" s="434"/>
      <c r="F164" s="434"/>
      <c r="G164" s="284"/>
    </row>
    <row r="165" spans="1:7" s="285" customFormat="1" ht="28.5" customHeight="1">
      <c r="A165" s="434"/>
      <c r="B165" s="434"/>
      <c r="C165" s="434"/>
      <c r="D165" s="434"/>
      <c r="E165" s="434"/>
      <c r="F165" s="434"/>
      <c r="G165" s="284"/>
    </row>
    <row r="166" spans="1:7" s="285" customFormat="1" ht="28.5" customHeight="1">
      <c r="A166" s="434"/>
      <c r="B166" s="434"/>
      <c r="C166" s="434"/>
      <c r="D166" s="434"/>
      <c r="E166" s="434"/>
      <c r="F166" s="434"/>
      <c r="G166" s="284"/>
    </row>
    <row r="167" spans="1:7" s="285" customFormat="1" ht="28.5" customHeight="1">
      <c r="A167" s="434"/>
      <c r="B167" s="434"/>
      <c r="C167" s="434"/>
      <c r="D167" s="434"/>
      <c r="E167" s="434"/>
      <c r="F167" s="434"/>
      <c r="G167" s="284"/>
    </row>
    <row r="168" spans="1:7" s="285" customFormat="1" ht="28.5" customHeight="1">
      <c r="A168" s="434"/>
      <c r="B168" s="434"/>
      <c r="C168" s="434"/>
      <c r="D168" s="434"/>
      <c r="E168" s="434"/>
      <c r="F168" s="434"/>
      <c r="G168" s="284"/>
    </row>
    <row r="169" spans="1:7" s="285" customFormat="1" ht="28.5" customHeight="1">
      <c r="A169" s="434"/>
      <c r="B169" s="434"/>
      <c r="C169" s="434"/>
      <c r="D169" s="434"/>
      <c r="E169" s="434"/>
      <c r="F169" s="434"/>
      <c r="G169" s="284"/>
    </row>
    <row r="170" spans="1:7" s="285" customFormat="1" ht="28.5" customHeight="1">
      <c r="A170" s="434"/>
      <c r="B170" s="434"/>
      <c r="C170" s="434"/>
      <c r="D170" s="434"/>
      <c r="E170" s="434"/>
      <c r="F170" s="434"/>
      <c r="G170" s="284"/>
    </row>
    <row r="171" spans="1:7" s="285" customFormat="1" ht="28.5" customHeight="1">
      <c r="A171" s="434"/>
      <c r="B171" s="434"/>
      <c r="C171" s="434"/>
      <c r="D171" s="434"/>
      <c r="E171" s="434"/>
      <c r="F171" s="434"/>
      <c r="G171" s="284"/>
    </row>
    <row r="172" spans="1:7" s="285" customFormat="1" ht="28.5" customHeight="1">
      <c r="A172" s="434"/>
      <c r="B172" s="434"/>
      <c r="C172" s="434"/>
      <c r="D172" s="434"/>
      <c r="E172" s="434"/>
      <c r="F172" s="434"/>
      <c r="G172" s="284"/>
    </row>
    <row r="173" spans="1:7" s="285" customFormat="1" ht="28.5" customHeight="1">
      <c r="A173" s="434"/>
      <c r="B173" s="434"/>
      <c r="C173" s="434"/>
      <c r="D173" s="434"/>
      <c r="E173" s="434"/>
      <c r="F173" s="434"/>
      <c r="G173" s="284"/>
    </row>
    <row r="174" spans="1:7" s="285" customFormat="1" ht="28.5" customHeight="1">
      <c r="A174" s="434"/>
      <c r="B174" s="434"/>
      <c r="C174" s="434"/>
      <c r="D174" s="434"/>
      <c r="E174" s="434"/>
      <c r="F174" s="434"/>
      <c r="G174" s="284"/>
    </row>
    <row r="175" spans="1:7" s="285" customFormat="1" ht="28.5" customHeight="1">
      <c r="A175" s="434"/>
      <c r="B175" s="434"/>
      <c r="C175" s="434"/>
      <c r="D175" s="434"/>
      <c r="E175" s="434"/>
      <c r="F175" s="434"/>
      <c r="G175" s="284"/>
    </row>
    <row r="176" spans="1:7" s="285" customFormat="1" ht="28.5" customHeight="1">
      <c r="A176" s="434"/>
      <c r="B176" s="434"/>
      <c r="C176" s="434"/>
      <c r="D176" s="434"/>
      <c r="E176" s="434"/>
      <c r="F176" s="434"/>
      <c r="G176" s="284"/>
    </row>
    <row r="177" spans="1:7" s="285" customFormat="1" ht="28.5" customHeight="1">
      <c r="A177" s="434"/>
      <c r="B177" s="434"/>
      <c r="C177" s="434"/>
      <c r="D177" s="434"/>
      <c r="E177" s="434"/>
      <c r="F177" s="434"/>
      <c r="G177" s="284"/>
    </row>
    <row r="178" spans="1:7" s="285" customFormat="1" ht="28.5" customHeight="1">
      <c r="A178" s="434"/>
      <c r="B178" s="434"/>
      <c r="C178" s="434"/>
      <c r="D178" s="434"/>
      <c r="E178" s="434"/>
      <c r="F178" s="434"/>
      <c r="G178" s="284"/>
    </row>
    <row r="179" spans="1:7" s="285" customFormat="1" ht="35.25" customHeight="1">
      <c r="A179" s="434"/>
      <c r="B179" s="434"/>
      <c r="C179" s="434"/>
      <c r="D179" s="434"/>
      <c r="E179" s="434"/>
      <c r="F179" s="434"/>
      <c r="G179" s="284"/>
    </row>
    <row r="180" spans="1:7" s="285" customFormat="1" ht="21.75" customHeight="1">
      <c r="A180" s="434"/>
      <c r="B180" s="434"/>
      <c r="C180" s="434"/>
      <c r="D180" s="434"/>
      <c r="E180" s="434"/>
      <c r="F180" s="434"/>
      <c r="G180" s="284"/>
    </row>
    <row r="181" spans="1:7" ht="41.25" customHeight="1">
      <c r="A181" s="448" t="s">
        <v>355</v>
      </c>
      <c r="B181" s="448"/>
      <c r="C181" s="448"/>
      <c r="D181" s="448"/>
      <c r="E181" s="448"/>
      <c r="F181" s="448"/>
      <c r="G181" s="213"/>
    </row>
    <row r="182" spans="1:7" ht="41.25" customHeight="1">
      <c r="A182" s="448"/>
      <c r="B182" s="448"/>
      <c r="C182" s="448"/>
      <c r="D182" s="448"/>
      <c r="E182" s="448"/>
      <c r="F182" s="448"/>
      <c r="G182" s="213"/>
    </row>
    <row r="183" spans="1:7" ht="41.25" customHeight="1">
      <c r="A183" s="448"/>
      <c r="B183" s="448"/>
      <c r="C183" s="448"/>
      <c r="D183" s="448"/>
      <c r="E183" s="448"/>
      <c r="F183" s="448"/>
      <c r="G183" s="213"/>
    </row>
    <row r="184" spans="1:7" ht="41.25" customHeight="1">
      <c r="A184" s="448"/>
      <c r="B184" s="448"/>
      <c r="C184" s="448"/>
      <c r="D184" s="448"/>
      <c r="E184" s="448"/>
      <c r="F184" s="448"/>
      <c r="G184" s="213"/>
    </row>
    <row r="185" spans="1:7" ht="41.25" customHeight="1">
      <c r="A185" s="448"/>
      <c r="B185" s="448"/>
      <c r="C185" s="448"/>
      <c r="D185" s="448"/>
      <c r="E185" s="448"/>
      <c r="F185" s="448"/>
      <c r="G185" s="213"/>
    </row>
    <row r="186" spans="1:7" ht="41.25" customHeight="1">
      <c r="A186" s="448"/>
      <c r="B186" s="448"/>
      <c r="C186" s="448"/>
      <c r="D186" s="448"/>
      <c r="E186" s="448"/>
      <c r="F186" s="448"/>
      <c r="G186" s="213"/>
    </row>
    <row r="187" spans="1:7" ht="41.25" customHeight="1">
      <c r="A187" s="448"/>
      <c r="B187" s="448"/>
      <c r="C187" s="448"/>
      <c r="D187" s="448"/>
      <c r="E187" s="448"/>
      <c r="F187" s="448"/>
      <c r="G187" s="213"/>
    </row>
    <row r="188" spans="1:7" ht="41.25" customHeight="1">
      <c r="A188" s="448"/>
      <c r="B188" s="448"/>
      <c r="C188" s="448"/>
      <c r="D188" s="448"/>
      <c r="E188" s="448"/>
      <c r="F188" s="448"/>
      <c r="G188" s="213"/>
    </row>
    <row r="189" spans="1:7" ht="41.25" customHeight="1">
      <c r="A189" s="448"/>
      <c r="B189" s="448"/>
      <c r="C189" s="448"/>
      <c r="D189" s="448"/>
      <c r="E189" s="448"/>
      <c r="F189" s="448"/>
      <c r="G189" s="213"/>
    </row>
    <row r="190" spans="1:7" ht="41.25" customHeight="1">
      <c r="A190" s="448"/>
      <c r="B190" s="448"/>
      <c r="C190" s="448"/>
      <c r="D190" s="448"/>
      <c r="E190" s="448"/>
      <c r="F190" s="448"/>
      <c r="G190" s="213"/>
    </row>
    <row r="191" spans="1:7" ht="41.25" customHeight="1">
      <c r="A191" s="448"/>
      <c r="B191" s="448"/>
      <c r="C191" s="448"/>
      <c r="D191" s="448"/>
      <c r="E191" s="448"/>
      <c r="F191" s="448"/>
      <c r="G191" s="213"/>
    </row>
    <row r="192" spans="1:7" ht="41.25" customHeight="1">
      <c r="A192" s="448"/>
      <c r="B192" s="448"/>
      <c r="C192" s="448"/>
      <c r="D192" s="448"/>
      <c r="E192" s="448"/>
      <c r="F192" s="448"/>
      <c r="G192" s="213"/>
    </row>
    <row r="193" spans="1:7" ht="41.25" customHeight="1">
      <c r="A193" s="448"/>
      <c r="B193" s="448"/>
      <c r="C193" s="448"/>
      <c r="D193" s="448"/>
      <c r="E193" s="448"/>
      <c r="F193" s="448"/>
      <c r="G193" s="213"/>
    </row>
    <row r="194" spans="1:7" ht="41.25" customHeight="1">
      <c r="A194" s="448"/>
      <c r="B194" s="448"/>
      <c r="C194" s="448"/>
      <c r="D194" s="448"/>
      <c r="E194" s="448"/>
      <c r="F194" s="448"/>
      <c r="G194" s="213"/>
    </row>
    <row r="195" spans="1:7" ht="41.25" customHeight="1">
      <c r="A195" s="448"/>
      <c r="B195" s="448"/>
      <c r="C195" s="448"/>
      <c r="D195" s="448"/>
      <c r="E195" s="448"/>
      <c r="F195" s="448"/>
      <c r="G195" s="213"/>
    </row>
    <row r="196" spans="1:7" ht="41.25" customHeight="1">
      <c r="A196" s="448"/>
      <c r="B196" s="448"/>
      <c r="C196" s="448"/>
      <c r="D196" s="448"/>
      <c r="E196" s="448"/>
      <c r="F196" s="448"/>
      <c r="G196" s="213"/>
    </row>
    <row r="197" spans="1:7" ht="41.25" customHeight="1">
      <c r="A197" s="448"/>
      <c r="B197" s="448"/>
      <c r="C197" s="448"/>
      <c r="D197" s="448"/>
      <c r="E197" s="448"/>
      <c r="F197" s="448"/>
      <c r="G197" s="213"/>
    </row>
    <row r="198" spans="1:7" ht="41.25" customHeight="1">
      <c r="A198" s="448"/>
      <c r="B198" s="448"/>
      <c r="C198" s="448"/>
      <c r="D198" s="448"/>
      <c r="E198" s="448"/>
      <c r="F198" s="448"/>
      <c r="G198" s="213"/>
    </row>
    <row r="199" spans="1:7" ht="41.25" customHeight="1">
      <c r="A199" s="448"/>
      <c r="B199" s="448"/>
      <c r="C199" s="448"/>
      <c r="D199" s="448"/>
      <c r="E199" s="448"/>
      <c r="F199" s="448"/>
      <c r="G199" s="213"/>
    </row>
    <row r="200" spans="1:7" ht="36" customHeight="1">
      <c r="A200" s="448"/>
      <c r="B200" s="448"/>
      <c r="C200" s="448"/>
      <c r="D200" s="448"/>
      <c r="E200" s="448"/>
      <c r="F200" s="448"/>
      <c r="G200" s="213"/>
    </row>
    <row r="201" spans="1:7" ht="18.75" thickBot="1">
      <c r="A201" s="286"/>
      <c r="B201" s="287" t="s">
        <v>356</v>
      </c>
      <c r="C201" s="288"/>
      <c r="D201" s="289"/>
      <c r="E201" s="289"/>
      <c r="F201" s="289"/>
      <c r="G201" s="213"/>
    </row>
    <row r="202" spans="1:7" ht="13.5" customHeight="1" thickTop="1">
      <c r="A202" s="149"/>
      <c r="B202" s="22"/>
      <c r="C202" s="150"/>
      <c r="D202" s="150"/>
      <c r="E202" s="150"/>
      <c r="F202" s="150"/>
      <c r="G202" s="213"/>
    </row>
    <row r="203" spans="1:7" ht="13.5" customHeight="1">
      <c r="A203" s="290"/>
      <c r="B203" s="291"/>
      <c r="C203" s="282"/>
      <c r="D203" s="282"/>
      <c r="E203" s="282"/>
      <c r="F203" s="282"/>
      <c r="G203" s="128"/>
    </row>
    <row r="204" spans="1:7" ht="90" thickBot="1">
      <c r="A204" s="139" t="s">
        <v>80</v>
      </c>
      <c r="B204" s="111" t="s">
        <v>426</v>
      </c>
      <c r="C204" s="292"/>
      <c r="D204" s="186"/>
      <c r="E204" s="186"/>
      <c r="F204" s="187"/>
      <c r="G204" s="213"/>
    </row>
    <row r="205" spans="1:7" ht="21" customHeight="1" thickBot="1">
      <c r="A205" s="143"/>
      <c r="B205" s="144"/>
      <c r="C205" s="145">
        <v>89</v>
      </c>
      <c r="D205" s="146" t="s">
        <v>5</v>
      </c>
      <c r="E205" s="147"/>
      <c r="F205" s="148">
        <f>C205*E205</f>
        <v>0</v>
      </c>
      <c r="G205" s="333"/>
    </row>
    <row r="206" spans="1:7" ht="15">
      <c r="A206" s="149"/>
      <c r="B206" s="22"/>
      <c r="C206" s="150"/>
      <c r="D206" s="150"/>
      <c r="E206" s="150"/>
      <c r="F206" s="150"/>
      <c r="G206" s="213"/>
    </row>
    <row r="207" spans="1:7" ht="51.75" thickBot="1">
      <c r="A207" s="139" t="s">
        <v>76</v>
      </c>
      <c r="B207" s="111" t="s">
        <v>427</v>
      </c>
      <c r="C207" s="292"/>
      <c r="D207" s="186"/>
      <c r="E207" s="186"/>
      <c r="F207" s="187"/>
      <c r="G207" s="213"/>
    </row>
    <row r="208" spans="1:7" ht="21" customHeight="1" thickBot="1">
      <c r="A208" s="143"/>
      <c r="B208" s="144"/>
      <c r="C208" s="145">
        <v>30</v>
      </c>
      <c r="D208" s="146" t="s">
        <v>7</v>
      </c>
      <c r="E208" s="147"/>
      <c r="F208" s="148">
        <f>C208*E208</f>
        <v>0</v>
      </c>
      <c r="G208" s="333"/>
    </row>
    <row r="209" spans="1:7" ht="13.5" customHeight="1">
      <c r="A209" s="149"/>
      <c r="B209" s="22"/>
      <c r="C209" s="150"/>
      <c r="D209" s="150"/>
      <c r="E209" s="150"/>
      <c r="F209" s="150"/>
      <c r="G209" s="213"/>
    </row>
    <row r="210" spans="1:7" ht="18.75" thickBot="1">
      <c r="A210" s="286"/>
      <c r="B210" s="287" t="s">
        <v>357</v>
      </c>
      <c r="C210" s="288"/>
      <c r="D210" s="289"/>
      <c r="E210" s="289"/>
      <c r="F210" s="289"/>
      <c r="G210" s="213"/>
    </row>
    <row r="211" spans="1:7" ht="13.5" customHeight="1" thickTop="1">
      <c r="A211" s="149"/>
      <c r="B211" s="22"/>
      <c r="C211" s="150"/>
      <c r="D211" s="150"/>
      <c r="E211" s="150"/>
      <c r="F211" s="150"/>
      <c r="G211" s="213"/>
    </row>
    <row r="212" spans="1:7" ht="13.5" customHeight="1">
      <c r="A212" s="149"/>
      <c r="B212" s="22"/>
      <c r="C212" s="150"/>
      <c r="D212" s="150"/>
      <c r="E212" s="150"/>
      <c r="F212" s="150"/>
      <c r="G212" s="213"/>
    </row>
    <row r="213" spans="1:7" ht="77.25" thickBot="1">
      <c r="A213" s="139" t="s">
        <v>77</v>
      </c>
      <c r="B213" s="111" t="s">
        <v>428</v>
      </c>
      <c r="C213" s="292"/>
      <c r="D213" s="186"/>
      <c r="E213" s="186"/>
      <c r="F213" s="187"/>
      <c r="G213" s="213"/>
    </row>
    <row r="214" spans="1:7" ht="21" customHeight="1" thickBot="1">
      <c r="A214" s="143"/>
      <c r="B214" s="144"/>
      <c r="C214" s="145">
        <v>501</v>
      </c>
      <c r="D214" s="146" t="s">
        <v>5</v>
      </c>
      <c r="E214" s="147"/>
      <c r="F214" s="148">
        <f>C214*E214</f>
        <v>0</v>
      </c>
      <c r="G214" s="333"/>
    </row>
    <row r="215" spans="1:7" ht="13.5" customHeight="1">
      <c r="A215" s="149"/>
      <c r="B215" s="22"/>
      <c r="C215" s="150"/>
      <c r="D215" s="150"/>
      <c r="E215" s="150"/>
      <c r="F215" s="150"/>
      <c r="G215" s="213"/>
    </row>
    <row r="216" spans="1:7" ht="255.75" thickBot="1">
      <c r="A216" s="139" t="s">
        <v>78</v>
      </c>
      <c r="B216" s="111" t="s">
        <v>429</v>
      </c>
      <c r="C216" s="293"/>
      <c r="D216" s="186"/>
      <c r="E216" s="186"/>
      <c r="F216" s="187"/>
      <c r="G216" s="294"/>
    </row>
    <row r="217" spans="1:7" ht="21" customHeight="1" thickBot="1">
      <c r="A217" s="143"/>
      <c r="B217" s="144" t="s">
        <v>358</v>
      </c>
      <c r="C217" s="145">
        <v>2515</v>
      </c>
      <c r="D217" s="146" t="s">
        <v>5</v>
      </c>
      <c r="E217" s="147"/>
      <c r="F217" s="148">
        <f>C217*E217</f>
        <v>0</v>
      </c>
      <c r="G217" s="333"/>
    </row>
    <row r="218" spans="1:7" ht="21" customHeight="1" thickBot="1">
      <c r="A218" s="143"/>
      <c r="B218" s="144" t="s">
        <v>430</v>
      </c>
      <c r="C218" s="145">
        <v>29</v>
      </c>
      <c r="D218" s="146" t="s">
        <v>5</v>
      </c>
      <c r="E218" s="147"/>
      <c r="F218" s="148">
        <f>C218*E218</f>
        <v>0</v>
      </c>
      <c r="G218" s="333"/>
    </row>
    <row r="219" spans="1:7" ht="21" customHeight="1" thickBot="1">
      <c r="A219" s="143"/>
      <c r="B219" s="144" t="s">
        <v>431</v>
      </c>
      <c r="C219" s="145">
        <v>120</v>
      </c>
      <c r="D219" s="146" t="s">
        <v>5</v>
      </c>
      <c r="E219" s="147"/>
      <c r="F219" s="148">
        <f>C219*E219</f>
        <v>0</v>
      </c>
      <c r="G219" s="333"/>
    </row>
    <row r="220" spans="1:7" ht="13.5" customHeight="1">
      <c r="A220" s="149"/>
      <c r="B220" s="22"/>
      <c r="C220" s="150"/>
      <c r="D220" s="150"/>
      <c r="E220" s="150"/>
      <c r="F220" s="150"/>
      <c r="G220" s="294"/>
    </row>
    <row r="221" spans="1:7" s="153" customFormat="1" ht="51.75" thickBot="1">
      <c r="A221" s="139" t="s">
        <v>81</v>
      </c>
      <c r="B221" s="179" t="s">
        <v>359</v>
      </c>
      <c r="C221" s="140"/>
      <c r="D221" s="186"/>
      <c r="E221" s="186"/>
      <c r="F221" s="187"/>
      <c r="G221" s="295"/>
    </row>
    <row r="222" spans="1:7" s="153" customFormat="1" ht="21.75" customHeight="1" thickBot="1">
      <c r="A222" s="280"/>
      <c r="B222" s="144"/>
      <c r="C222" s="281">
        <v>0.05</v>
      </c>
      <c r="D222" s="146"/>
      <c r="E222" s="147">
        <f>SUM(F201:F221)</f>
        <v>0</v>
      </c>
      <c r="F222" s="148">
        <f>C222*E222</f>
        <v>0</v>
      </c>
      <c r="G222" s="295"/>
    </row>
    <row r="223" spans="1:7" s="153" customFormat="1" ht="15">
      <c r="A223" s="149"/>
      <c r="B223" s="282"/>
      <c r="C223" s="282"/>
      <c r="D223" s="282"/>
      <c r="E223" s="282"/>
      <c r="F223" s="282"/>
      <c r="G223" s="295"/>
    </row>
    <row r="224" spans="1:7" ht="13.5" customHeight="1" thickBot="1">
      <c r="A224" s="149"/>
      <c r="B224" s="22"/>
      <c r="C224" s="150"/>
      <c r="D224" s="150"/>
      <c r="E224" s="150"/>
      <c r="F224" s="150"/>
      <c r="G224" s="213"/>
    </row>
    <row r="225" spans="1:7" ht="21" customHeight="1" thickBot="1">
      <c r="A225" s="225" t="s">
        <v>352</v>
      </c>
      <c r="B225" s="23" t="s">
        <v>353</v>
      </c>
      <c r="C225" s="424" t="s">
        <v>3</v>
      </c>
      <c r="D225" s="425"/>
      <c r="E225" s="227"/>
      <c r="F225" s="228">
        <f>SUM(F201:F224)</f>
        <v>0</v>
      </c>
      <c r="G225" s="213"/>
    </row>
    <row r="226" spans="1:7">
      <c r="G226" s="213"/>
    </row>
    <row r="227" spans="1:7" s="159" customFormat="1">
      <c r="A227" s="155"/>
      <c r="B227" s="142"/>
      <c r="C227" s="157"/>
      <c r="D227" s="158"/>
      <c r="E227" s="157"/>
      <c r="F227" s="157"/>
    </row>
    <row r="228" spans="1:7" s="159" customFormat="1">
      <c r="A228" s="155"/>
      <c r="B228" s="142"/>
      <c r="C228" s="157"/>
      <c r="D228" s="158"/>
      <c r="E228" s="157"/>
      <c r="F228" s="157"/>
    </row>
    <row r="229" spans="1:7" ht="18" customHeight="1">
      <c r="A229" s="164" t="s">
        <v>360</v>
      </c>
      <c r="B229" s="23" t="s">
        <v>361</v>
      </c>
      <c r="C229" s="153"/>
      <c r="D229" s="153"/>
      <c r="E229" s="153"/>
      <c r="F229" s="153"/>
      <c r="G229" s="128"/>
    </row>
    <row r="230" spans="1:7" ht="13.5" customHeight="1">
      <c r="A230" s="149"/>
      <c r="B230" s="22"/>
      <c r="C230" s="150"/>
      <c r="D230" s="150"/>
      <c r="E230" s="150"/>
      <c r="F230" s="150"/>
      <c r="G230" s="128"/>
    </row>
    <row r="231" spans="1:7" ht="69" customHeight="1">
      <c r="A231" s="448" t="s">
        <v>362</v>
      </c>
      <c r="B231" s="448"/>
      <c r="C231" s="448"/>
      <c r="D231" s="448"/>
      <c r="E231" s="448"/>
      <c r="F231" s="448"/>
      <c r="G231" s="128"/>
    </row>
    <row r="232" spans="1:7" ht="69" customHeight="1">
      <c r="A232" s="448"/>
      <c r="B232" s="448"/>
      <c r="C232" s="448"/>
      <c r="D232" s="448"/>
      <c r="E232" s="448"/>
      <c r="F232" s="448"/>
      <c r="G232" s="128"/>
    </row>
    <row r="233" spans="1:7" ht="69" customHeight="1">
      <c r="A233" s="448"/>
      <c r="B233" s="448"/>
      <c r="C233" s="448"/>
      <c r="D233" s="448"/>
      <c r="E233" s="448"/>
      <c r="F233" s="448"/>
      <c r="G233" s="128"/>
    </row>
    <row r="234" spans="1:7" ht="69" customHeight="1">
      <c r="A234" s="448"/>
      <c r="B234" s="448"/>
      <c r="C234" s="448"/>
      <c r="D234" s="448"/>
      <c r="E234" s="448"/>
      <c r="F234" s="448"/>
      <c r="G234" s="128"/>
    </row>
    <row r="235" spans="1:7" ht="69" customHeight="1">
      <c r="A235" s="448"/>
      <c r="B235" s="448"/>
      <c r="C235" s="448"/>
      <c r="D235" s="448"/>
      <c r="E235" s="448"/>
      <c r="F235" s="448"/>
      <c r="G235" s="128"/>
    </row>
    <row r="236" spans="1:7" ht="69" customHeight="1">
      <c r="A236" s="448"/>
      <c r="B236" s="448"/>
      <c r="C236" s="448"/>
      <c r="D236" s="448"/>
      <c r="E236" s="448"/>
      <c r="F236" s="448"/>
      <c r="G236" s="128"/>
    </row>
    <row r="237" spans="1:7" ht="69" customHeight="1">
      <c r="A237" s="448"/>
      <c r="B237" s="448"/>
      <c r="C237" s="448"/>
      <c r="D237" s="448"/>
      <c r="E237" s="448"/>
      <c r="F237" s="448"/>
      <c r="G237" s="128"/>
    </row>
    <row r="238" spans="1:7" ht="69" customHeight="1">
      <c r="A238" s="448"/>
      <c r="B238" s="448"/>
      <c r="C238" s="448"/>
      <c r="D238" s="448"/>
      <c r="E238" s="448"/>
      <c r="F238" s="448"/>
      <c r="G238" s="128"/>
    </row>
    <row r="239" spans="1:7" ht="69" customHeight="1">
      <c r="A239" s="448"/>
      <c r="B239" s="448"/>
      <c r="C239" s="448"/>
      <c r="D239" s="448"/>
      <c r="E239" s="448"/>
      <c r="F239" s="448"/>
      <c r="G239" s="128"/>
    </row>
    <row r="240" spans="1:7" ht="69" customHeight="1">
      <c r="A240" s="448"/>
      <c r="B240" s="448"/>
      <c r="C240" s="448"/>
      <c r="D240" s="448"/>
      <c r="E240" s="448"/>
      <c r="F240" s="448"/>
      <c r="G240" s="128"/>
    </row>
    <row r="241" spans="1:7" ht="69" customHeight="1">
      <c r="A241" s="448"/>
      <c r="B241" s="448"/>
      <c r="C241" s="448"/>
      <c r="D241" s="448"/>
      <c r="E241" s="448"/>
      <c r="F241" s="448"/>
      <c r="G241" s="128"/>
    </row>
    <row r="242" spans="1:7" ht="33.75" customHeight="1">
      <c r="A242" s="448"/>
      <c r="B242" s="448"/>
      <c r="C242" s="448"/>
      <c r="D242" s="448"/>
      <c r="E242" s="448"/>
      <c r="F242" s="448"/>
      <c r="G242" s="128"/>
    </row>
    <row r="243" spans="1:7" ht="15.75">
      <c r="A243" s="149"/>
      <c r="B243" s="22"/>
      <c r="C243" s="150"/>
      <c r="D243" s="150"/>
      <c r="E243" s="150"/>
      <c r="F243" s="150"/>
      <c r="G243" s="128"/>
    </row>
    <row r="244" spans="1:7" ht="18.75" thickBot="1">
      <c r="A244" s="336"/>
      <c r="B244" s="337" t="s">
        <v>361</v>
      </c>
      <c r="C244" s="150"/>
      <c r="D244" s="150"/>
      <c r="E244" s="150"/>
      <c r="F244" s="150"/>
      <c r="G244" s="128"/>
    </row>
    <row r="245" spans="1:7" ht="13.5" customHeight="1" thickTop="1">
      <c r="A245" s="149"/>
      <c r="B245" s="22"/>
      <c r="C245" s="150"/>
      <c r="D245" s="150"/>
      <c r="E245" s="150"/>
      <c r="F245" s="150"/>
      <c r="G245" s="128"/>
    </row>
    <row r="246" spans="1:7" ht="15.75">
      <c r="A246" s="149"/>
      <c r="B246" s="22"/>
      <c r="C246" s="150"/>
      <c r="D246" s="150"/>
      <c r="E246" s="150"/>
      <c r="F246" s="150"/>
      <c r="G246" s="128"/>
    </row>
    <row r="247" spans="1:7" ht="324.75" customHeight="1">
      <c r="A247" s="446" t="s">
        <v>432</v>
      </c>
      <c r="B247" s="446"/>
      <c r="C247" s="446"/>
      <c r="D247" s="446"/>
      <c r="E247" s="446"/>
      <c r="F247" s="446"/>
      <c r="G247" s="128"/>
    </row>
    <row r="248" spans="1:7" ht="18">
      <c r="A248" s="149"/>
      <c r="B248" s="296"/>
      <c r="C248" s="150"/>
      <c r="D248" s="150"/>
      <c r="E248" s="150"/>
      <c r="F248" s="150"/>
      <c r="G248" s="128"/>
    </row>
    <row r="249" spans="1:7" ht="13.5" customHeight="1">
      <c r="A249" s="149"/>
      <c r="B249" s="22"/>
      <c r="C249" s="150"/>
      <c r="D249" s="150"/>
      <c r="E249" s="150"/>
      <c r="F249" s="150"/>
      <c r="G249" s="128"/>
    </row>
    <row r="250" spans="1:7" ht="153.75" thickBot="1">
      <c r="A250" s="139" t="s">
        <v>80</v>
      </c>
      <c r="B250" s="111" t="s">
        <v>433</v>
      </c>
      <c r="C250" s="140"/>
      <c r="D250" s="141"/>
      <c r="E250" s="141"/>
      <c r="F250" s="152"/>
      <c r="G250" s="128"/>
    </row>
    <row r="251" spans="1:7" ht="21.75" customHeight="1" thickBot="1">
      <c r="A251" s="143"/>
      <c r="B251" s="144"/>
      <c r="C251" s="145">
        <v>49</v>
      </c>
      <c r="D251" s="146" t="s">
        <v>9</v>
      </c>
      <c r="E251" s="147"/>
      <c r="F251" s="148">
        <f>C251*E251</f>
        <v>0</v>
      </c>
      <c r="G251" s="128"/>
    </row>
    <row r="252" spans="1:7" ht="15.75">
      <c r="A252" s="149"/>
      <c r="B252" s="22"/>
      <c r="C252" s="150"/>
      <c r="D252" s="150"/>
      <c r="E252" s="150"/>
      <c r="F252" s="150"/>
      <c r="G252" s="128"/>
    </row>
    <row r="253" spans="1:7" ht="166.5" thickBot="1">
      <c r="A253" s="139" t="s">
        <v>76</v>
      </c>
      <c r="B253" s="111" t="s">
        <v>434</v>
      </c>
      <c r="C253" s="140"/>
      <c r="D253" s="141"/>
      <c r="E253" s="141"/>
      <c r="F253" s="152"/>
      <c r="G253" s="128"/>
    </row>
    <row r="254" spans="1:7" ht="21.75" customHeight="1" thickBot="1">
      <c r="A254" s="143"/>
      <c r="B254" s="144"/>
      <c r="C254" s="145">
        <v>12</v>
      </c>
      <c r="D254" s="146" t="s">
        <v>9</v>
      </c>
      <c r="E254" s="147"/>
      <c r="F254" s="148">
        <f>C254*E254</f>
        <v>0</v>
      </c>
      <c r="G254" s="128"/>
    </row>
    <row r="255" spans="1:7" ht="15.75">
      <c r="A255" s="149"/>
      <c r="B255" s="22"/>
      <c r="C255" s="150"/>
      <c r="D255" s="150"/>
      <c r="E255" s="150"/>
      <c r="F255" s="150"/>
      <c r="G255" s="128"/>
    </row>
    <row r="256" spans="1:7" ht="153.75" thickBot="1">
      <c r="A256" s="139" t="s">
        <v>77</v>
      </c>
      <c r="B256" s="111" t="s">
        <v>435</v>
      </c>
      <c r="C256" s="140"/>
      <c r="D256" s="141"/>
      <c r="E256" s="141"/>
      <c r="F256" s="152"/>
      <c r="G256" s="128"/>
    </row>
    <row r="257" spans="1:7" ht="21.75" customHeight="1" thickBot="1">
      <c r="A257" s="143"/>
      <c r="B257" s="144"/>
      <c r="C257" s="145">
        <v>30</v>
      </c>
      <c r="D257" s="146" t="s">
        <v>9</v>
      </c>
      <c r="E257" s="147"/>
      <c r="F257" s="148">
        <f>C257*E257</f>
        <v>0</v>
      </c>
      <c r="G257" s="128"/>
    </row>
    <row r="258" spans="1:7" ht="15.75">
      <c r="A258" s="149"/>
      <c r="B258" s="22"/>
      <c r="C258" s="150"/>
      <c r="D258" s="150"/>
      <c r="E258" s="150"/>
      <c r="F258" s="150"/>
      <c r="G258" s="128"/>
    </row>
    <row r="259" spans="1:7" ht="179.25" thickBot="1">
      <c r="A259" s="139" t="s">
        <v>78</v>
      </c>
      <c r="B259" s="111" t="s">
        <v>436</v>
      </c>
      <c r="C259" s="140"/>
      <c r="D259" s="141"/>
      <c r="E259" s="141"/>
      <c r="F259" s="152"/>
      <c r="G259" s="128"/>
    </row>
    <row r="260" spans="1:7" ht="21.75" customHeight="1" thickBot="1">
      <c r="A260" s="143"/>
      <c r="B260" s="144"/>
      <c r="C260" s="145">
        <v>6</v>
      </c>
      <c r="D260" s="146" t="s">
        <v>9</v>
      </c>
      <c r="E260" s="147"/>
      <c r="F260" s="148">
        <f>C260*E260</f>
        <v>0</v>
      </c>
      <c r="G260" s="128"/>
    </row>
    <row r="261" spans="1:7" ht="15.75">
      <c r="A261" s="149"/>
      <c r="B261" s="22"/>
      <c r="C261" s="150"/>
      <c r="D261" s="150"/>
      <c r="E261" s="150"/>
      <c r="F261" s="150"/>
      <c r="G261" s="128"/>
    </row>
    <row r="262" spans="1:7" ht="141" thickBot="1">
      <c r="A262" s="139" t="s">
        <v>81</v>
      </c>
      <c r="B262" s="111" t="s">
        <v>437</v>
      </c>
      <c r="C262" s="140"/>
      <c r="D262" s="141"/>
      <c r="E262" s="141"/>
      <c r="F262" s="152"/>
      <c r="G262" s="128"/>
    </row>
    <row r="263" spans="1:7" ht="21.75" customHeight="1" thickBot="1">
      <c r="A263" s="143"/>
      <c r="B263" s="144"/>
      <c r="C263" s="145">
        <v>12</v>
      </c>
      <c r="D263" s="146" t="s">
        <v>9</v>
      </c>
      <c r="E263" s="147"/>
      <c r="F263" s="148">
        <f>C263*E263</f>
        <v>0</v>
      </c>
      <c r="G263" s="128"/>
    </row>
    <row r="264" spans="1:7" ht="15.75">
      <c r="A264" s="149"/>
      <c r="B264" s="22"/>
      <c r="C264" s="150"/>
      <c r="D264" s="150"/>
      <c r="E264" s="150"/>
      <c r="F264" s="150"/>
      <c r="G264" s="128"/>
    </row>
    <row r="265" spans="1:7" ht="128.25" thickBot="1">
      <c r="A265" s="139" t="s">
        <v>79</v>
      </c>
      <c r="B265" s="111" t="s">
        <v>438</v>
      </c>
      <c r="C265" s="140"/>
      <c r="D265" s="141"/>
      <c r="E265" s="141"/>
      <c r="F265" s="152"/>
      <c r="G265" s="128"/>
    </row>
    <row r="266" spans="1:7" ht="21.75" customHeight="1" thickBot="1">
      <c r="A266" s="143"/>
      <c r="B266" s="144"/>
      <c r="C266" s="145">
        <v>2</v>
      </c>
      <c r="D266" s="146" t="s">
        <v>9</v>
      </c>
      <c r="E266" s="147"/>
      <c r="F266" s="148">
        <f>C266*E266</f>
        <v>0</v>
      </c>
      <c r="G266" s="128"/>
    </row>
    <row r="267" spans="1:7" ht="15.75">
      <c r="A267" s="149"/>
      <c r="B267" s="22"/>
      <c r="C267" s="150"/>
      <c r="D267" s="150"/>
      <c r="E267" s="150"/>
      <c r="F267" s="150"/>
      <c r="G267" s="128"/>
    </row>
    <row r="268" spans="1:7" ht="192" thickBot="1">
      <c r="A268" s="139" t="s">
        <v>82</v>
      </c>
      <c r="B268" s="111" t="s">
        <v>456</v>
      </c>
      <c r="C268" s="140"/>
      <c r="D268" s="141"/>
      <c r="E268" s="141"/>
      <c r="F268" s="152"/>
      <c r="G268" s="128"/>
    </row>
    <row r="269" spans="1:7" ht="21.75" customHeight="1" thickBot="1">
      <c r="A269" s="143"/>
      <c r="B269" s="144"/>
      <c r="C269" s="145">
        <v>3</v>
      </c>
      <c r="D269" s="146" t="s">
        <v>9</v>
      </c>
      <c r="E269" s="147"/>
      <c r="F269" s="148">
        <f>C269*E269</f>
        <v>0</v>
      </c>
      <c r="G269" s="128"/>
    </row>
    <row r="270" spans="1:7" ht="15.75">
      <c r="A270" s="149"/>
      <c r="B270" s="22"/>
      <c r="C270" s="150"/>
      <c r="D270" s="150"/>
      <c r="E270" s="150"/>
      <c r="F270" s="150"/>
      <c r="G270" s="128"/>
    </row>
    <row r="271" spans="1:7" ht="166.5" thickBot="1">
      <c r="A271" s="139" t="s">
        <v>83</v>
      </c>
      <c r="B271" s="111" t="s">
        <v>439</v>
      </c>
      <c r="C271" s="140"/>
      <c r="D271" s="141"/>
      <c r="E271" s="141"/>
      <c r="F271" s="152"/>
      <c r="G271" s="128"/>
    </row>
    <row r="272" spans="1:7" ht="21.75" customHeight="1" thickBot="1">
      <c r="A272" s="143"/>
      <c r="B272" s="144"/>
      <c r="C272" s="145">
        <v>2</v>
      </c>
      <c r="D272" s="146" t="s">
        <v>9</v>
      </c>
      <c r="E272" s="147"/>
      <c r="F272" s="148">
        <f>C272*E272</f>
        <v>0</v>
      </c>
      <c r="G272" s="128"/>
    </row>
    <row r="273" spans="1:7" ht="15.75">
      <c r="A273" s="149"/>
      <c r="B273" s="22"/>
      <c r="C273" s="150"/>
      <c r="D273" s="150"/>
      <c r="E273" s="150"/>
      <c r="F273" s="150"/>
      <c r="G273" s="128"/>
    </row>
    <row r="274" spans="1:7" s="153" customFormat="1" ht="39" thickBot="1">
      <c r="A274" s="139" t="s">
        <v>84</v>
      </c>
      <c r="B274" s="179" t="s">
        <v>363</v>
      </c>
      <c r="C274" s="140"/>
      <c r="D274" s="186"/>
      <c r="E274" s="186"/>
      <c r="F274" s="187"/>
      <c r="G274" s="297"/>
    </row>
    <row r="275" spans="1:7" s="153" customFormat="1" ht="21.75" customHeight="1" thickBot="1">
      <c r="A275" s="280"/>
      <c r="B275" s="144"/>
      <c r="C275" s="281">
        <v>0.05</v>
      </c>
      <c r="D275" s="146"/>
      <c r="E275" s="147">
        <f>SUM(F244:F274)</f>
        <v>0</v>
      </c>
      <c r="F275" s="148">
        <f>C275*E275</f>
        <v>0</v>
      </c>
      <c r="G275" s="297"/>
    </row>
    <row r="276" spans="1:7" s="153" customFormat="1" ht="15.75">
      <c r="A276" s="149"/>
      <c r="B276" s="299"/>
      <c r="C276" s="299"/>
      <c r="D276" s="299"/>
      <c r="E276" s="299"/>
      <c r="F276" s="299"/>
      <c r="G276" s="297"/>
    </row>
    <row r="277" spans="1:7" ht="16.5" thickBot="1">
      <c r="A277" s="149"/>
      <c r="B277" s="22"/>
      <c r="C277" s="150"/>
      <c r="D277" s="150"/>
      <c r="E277" s="150"/>
      <c r="F277" s="150"/>
      <c r="G277" s="128"/>
    </row>
    <row r="278" spans="1:7" ht="17.25" customHeight="1" thickBot="1">
      <c r="A278" s="225" t="s">
        <v>360</v>
      </c>
      <c r="B278" s="23" t="s">
        <v>361</v>
      </c>
      <c r="C278" s="420" t="s">
        <v>3</v>
      </c>
      <c r="D278" s="421"/>
      <c r="E278" s="227"/>
      <c r="F278" s="228">
        <f>SUM(F243:F277)</f>
        <v>0</v>
      </c>
      <c r="G278" s="128"/>
    </row>
    <row r="279" spans="1:7" s="157" customFormat="1">
      <c r="A279" s="155"/>
      <c r="B279" s="142"/>
      <c r="D279" s="158"/>
      <c r="G279" s="159"/>
    </row>
    <row r="282" spans="1:7" ht="18" customHeight="1">
      <c r="A282" s="164" t="s">
        <v>364</v>
      </c>
      <c r="B282" s="23" t="s">
        <v>365</v>
      </c>
      <c r="C282" s="153"/>
      <c r="D282" s="153"/>
      <c r="E282" s="153"/>
      <c r="F282" s="153"/>
      <c r="G282" s="300"/>
    </row>
    <row r="283" spans="1:7" ht="13.5" customHeight="1">
      <c r="A283" s="149"/>
      <c r="B283" s="22"/>
      <c r="C283" s="150"/>
      <c r="D283" s="150"/>
      <c r="E283" s="150"/>
      <c r="F283" s="150"/>
      <c r="G283" s="300"/>
    </row>
    <row r="284" spans="1:7" ht="35.25" customHeight="1">
      <c r="A284" s="448" t="s">
        <v>366</v>
      </c>
      <c r="B284" s="448"/>
      <c r="C284" s="448"/>
      <c r="D284" s="448"/>
      <c r="E284" s="448"/>
      <c r="F284" s="448"/>
      <c r="G284" s="300"/>
    </row>
    <row r="285" spans="1:7" ht="35.25" customHeight="1">
      <c r="A285" s="448"/>
      <c r="B285" s="448"/>
      <c r="C285" s="448"/>
      <c r="D285" s="448"/>
      <c r="E285" s="448"/>
      <c r="F285" s="448"/>
      <c r="G285" s="300"/>
    </row>
    <row r="286" spans="1:7" ht="35.25" customHeight="1">
      <c r="A286" s="448"/>
      <c r="B286" s="448"/>
      <c r="C286" s="448"/>
      <c r="D286" s="448"/>
      <c r="E286" s="448"/>
      <c r="F286" s="448"/>
      <c r="G286" s="300"/>
    </row>
    <row r="287" spans="1:7" ht="35.25" customHeight="1">
      <c r="A287" s="448"/>
      <c r="B287" s="448"/>
      <c r="C287" s="448"/>
      <c r="D287" s="448"/>
      <c r="E287" s="448"/>
      <c r="F287" s="448"/>
      <c r="G287" s="300"/>
    </row>
    <row r="288" spans="1:7" ht="35.25" customHeight="1">
      <c r="A288" s="448"/>
      <c r="B288" s="448"/>
      <c r="C288" s="448"/>
      <c r="D288" s="448"/>
      <c r="E288" s="448"/>
      <c r="F288" s="448"/>
      <c r="G288" s="300"/>
    </row>
    <row r="289" spans="1:7" ht="35.25" customHeight="1">
      <c r="A289" s="448"/>
      <c r="B289" s="448"/>
      <c r="C289" s="448"/>
      <c r="D289" s="448"/>
      <c r="E289" s="448"/>
      <c r="F289" s="448"/>
      <c r="G289" s="300"/>
    </row>
    <row r="290" spans="1:7" ht="35.25" customHeight="1">
      <c r="A290" s="448"/>
      <c r="B290" s="448"/>
      <c r="C290" s="448"/>
      <c r="D290" s="448"/>
      <c r="E290" s="448"/>
      <c r="F290" s="448"/>
      <c r="G290" s="300"/>
    </row>
    <row r="291" spans="1:7" ht="35.25" customHeight="1">
      <c r="A291" s="448"/>
      <c r="B291" s="448"/>
      <c r="C291" s="448"/>
      <c r="D291" s="448"/>
      <c r="E291" s="448"/>
      <c r="F291" s="448"/>
      <c r="G291" s="300"/>
    </row>
    <row r="292" spans="1:7" ht="35.25" customHeight="1">
      <c r="A292" s="448"/>
      <c r="B292" s="448"/>
      <c r="C292" s="448"/>
      <c r="D292" s="448"/>
      <c r="E292" s="448"/>
      <c r="F292" s="448"/>
      <c r="G292" s="300"/>
    </row>
    <row r="293" spans="1:7" ht="35.25" customHeight="1">
      <c r="A293" s="448"/>
      <c r="B293" s="448"/>
      <c r="C293" s="448"/>
      <c r="D293" s="448"/>
      <c r="E293" s="448"/>
      <c r="F293" s="448"/>
      <c r="G293" s="300"/>
    </row>
    <row r="294" spans="1:7" ht="35.25" customHeight="1">
      <c r="A294" s="448"/>
      <c r="B294" s="448"/>
      <c r="C294" s="448"/>
      <c r="D294" s="448"/>
      <c r="E294" s="448"/>
      <c r="F294" s="448"/>
      <c r="G294" s="300"/>
    </row>
    <row r="295" spans="1:7" ht="35.25" customHeight="1">
      <c r="A295" s="448"/>
      <c r="B295" s="448"/>
      <c r="C295" s="448"/>
      <c r="D295" s="448"/>
      <c r="E295" s="448"/>
      <c r="F295" s="448"/>
      <c r="G295" s="300"/>
    </row>
    <row r="296" spans="1:7" ht="35.25" customHeight="1">
      <c r="A296" s="448"/>
      <c r="B296" s="448"/>
      <c r="C296" s="448"/>
      <c r="D296" s="448"/>
      <c r="E296" s="448"/>
      <c r="F296" s="448"/>
      <c r="G296" s="300"/>
    </row>
    <row r="297" spans="1:7" ht="35.25" customHeight="1">
      <c r="A297" s="448"/>
      <c r="B297" s="448"/>
      <c r="C297" s="448"/>
      <c r="D297" s="448"/>
      <c r="E297" s="448"/>
      <c r="F297" s="448"/>
      <c r="G297" s="300"/>
    </row>
    <row r="298" spans="1:7" ht="35.25" customHeight="1">
      <c r="A298" s="448"/>
      <c r="B298" s="448"/>
      <c r="C298" s="448"/>
      <c r="D298" s="448"/>
      <c r="E298" s="448"/>
      <c r="F298" s="448"/>
      <c r="G298" s="300"/>
    </row>
    <row r="299" spans="1:7" ht="35.25" customHeight="1">
      <c r="A299" s="448"/>
      <c r="B299" s="448"/>
      <c r="C299" s="448"/>
      <c r="D299" s="448"/>
      <c r="E299" s="448"/>
      <c r="F299" s="448"/>
      <c r="G299" s="300"/>
    </row>
    <row r="300" spans="1:7" ht="35.25" customHeight="1">
      <c r="A300" s="448"/>
      <c r="B300" s="448"/>
      <c r="C300" s="448"/>
      <c r="D300" s="448"/>
      <c r="E300" s="448"/>
      <c r="F300" s="448"/>
      <c r="G300" s="300"/>
    </row>
    <row r="301" spans="1:7" ht="35.25" customHeight="1">
      <c r="A301" s="448"/>
      <c r="B301" s="448"/>
      <c r="C301" s="448"/>
      <c r="D301" s="448"/>
      <c r="E301" s="448"/>
      <c r="F301" s="448"/>
      <c r="G301" s="300"/>
    </row>
    <row r="302" spans="1:7" ht="35.25" customHeight="1">
      <c r="A302" s="448"/>
      <c r="B302" s="448"/>
      <c r="C302" s="448"/>
      <c r="D302" s="448"/>
      <c r="E302" s="448"/>
      <c r="F302" s="448"/>
      <c r="G302" s="300"/>
    </row>
    <row r="303" spans="1:7" ht="13.5" customHeight="1">
      <c r="A303" s="149"/>
      <c r="B303" s="22"/>
      <c r="C303" s="150"/>
      <c r="D303" s="150"/>
      <c r="E303" s="150"/>
      <c r="F303" s="150"/>
      <c r="G303" s="300"/>
    </row>
    <row r="304" spans="1:7" ht="53.25">
      <c r="A304" s="149"/>
      <c r="B304" s="301" t="s">
        <v>367</v>
      </c>
      <c r="C304" s="150"/>
      <c r="D304" s="150"/>
      <c r="E304" s="150"/>
      <c r="F304" s="150"/>
      <c r="G304" s="300"/>
    </row>
    <row r="305" spans="1:14" ht="13.5" customHeight="1">
      <c r="A305" s="149"/>
      <c r="B305" s="22"/>
      <c r="C305" s="150"/>
      <c r="D305" s="150"/>
      <c r="E305" s="150"/>
      <c r="F305" s="150"/>
      <c r="G305" s="300"/>
    </row>
    <row r="306" spans="1:14" ht="13.5" customHeight="1">
      <c r="A306" s="149"/>
      <c r="B306" s="22"/>
      <c r="C306" s="150"/>
      <c r="D306" s="150"/>
      <c r="E306" s="150"/>
      <c r="F306" s="150"/>
      <c r="G306" s="300"/>
    </row>
    <row r="307" spans="1:14" ht="141" thickBot="1">
      <c r="A307" s="139" t="s">
        <v>80</v>
      </c>
      <c r="B307" s="111" t="s">
        <v>440</v>
      </c>
      <c r="C307" s="140"/>
      <c r="D307" s="141"/>
      <c r="E307" s="141"/>
      <c r="F307" s="152"/>
      <c r="G307" s="302"/>
      <c r="H307" s="303"/>
      <c r="I307" s="303"/>
      <c r="J307" s="303"/>
      <c r="K307" s="303"/>
      <c r="L307" s="303"/>
      <c r="M307" s="303"/>
      <c r="N307" s="303"/>
    </row>
    <row r="308" spans="1:14" ht="21" customHeight="1" thickBot="1">
      <c r="A308" s="143"/>
      <c r="B308" s="144"/>
      <c r="C308" s="145">
        <v>488</v>
      </c>
      <c r="D308" s="146" t="s">
        <v>5</v>
      </c>
      <c r="E308" s="147"/>
      <c r="F308" s="148">
        <f>C308*E308</f>
        <v>0</v>
      </c>
      <c r="G308" s="300"/>
    </row>
    <row r="309" spans="1:14" ht="13.5" customHeight="1">
      <c r="A309" s="149"/>
      <c r="B309" s="22"/>
      <c r="C309" s="150"/>
      <c r="D309" s="150"/>
      <c r="E309" s="150"/>
      <c r="F309" s="150"/>
      <c r="G309" s="300"/>
    </row>
    <row r="310" spans="1:14" s="153" customFormat="1" ht="51.75" thickBot="1">
      <c r="A310" s="139" t="s">
        <v>76</v>
      </c>
      <c r="B310" s="179" t="s">
        <v>368</v>
      </c>
      <c r="C310" s="140"/>
      <c r="D310" s="186"/>
      <c r="E310" s="186"/>
      <c r="F310" s="187"/>
      <c r="G310" s="304"/>
    </row>
    <row r="311" spans="1:14" s="153" customFormat="1" ht="21.75" customHeight="1" thickBot="1">
      <c r="A311" s="280"/>
      <c r="B311" s="144"/>
      <c r="C311" s="281">
        <v>0.05</v>
      </c>
      <c r="D311" s="146"/>
      <c r="E311" s="147">
        <f>SUM(F305:F310)</f>
        <v>0</v>
      </c>
      <c r="F311" s="148">
        <f>C311*E311</f>
        <v>0</v>
      </c>
      <c r="G311" s="304"/>
    </row>
    <row r="312" spans="1:14" s="153" customFormat="1" ht="15">
      <c r="A312" s="149"/>
      <c r="B312" s="282"/>
      <c r="C312" s="282"/>
      <c r="D312" s="282"/>
      <c r="E312" s="282"/>
      <c r="F312" s="282"/>
      <c r="G312" s="304"/>
    </row>
    <row r="313" spans="1:14" ht="13.5" customHeight="1" thickBot="1">
      <c r="A313" s="149"/>
      <c r="B313" s="22"/>
      <c r="C313" s="150"/>
      <c r="D313" s="150"/>
      <c r="E313" s="150"/>
      <c r="F313" s="150"/>
      <c r="G313" s="300"/>
    </row>
    <row r="314" spans="1:14" ht="21" customHeight="1" thickBot="1">
      <c r="A314" s="225" t="s">
        <v>364</v>
      </c>
      <c r="B314" s="23" t="s">
        <v>369</v>
      </c>
      <c r="C314" s="424" t="s">
        <v>3</v>
      </c>
      <c r="D314" s="425"/>
      <c r="E314" s="227"/>
      <c r="F314" s="228">
        <f>SUM(F303:F313)</f>
        <v>0</v>
      </c>
      <c r="G314" s="300"/>
    </row>
    <row r="315" spans="1:14" ht="13.5" customHeight="1">
      <c r="A315" s="149"/>
      <c r="B315" s="22"/>
      <c r="C315" s="150"/>
      <c r="D315" s="150"/>
      <c r="E315" s="150"/>
      <c r="F315" s="150"/>
      <c r="G315" s="300"/>
    </row>
    <row r="318" spans="1:14" ht="17.25" customHeight="1">
      <c r="A318" s="164" t="s">
        <v>370</v>
      </c>
      <c r="B318" s="23" t="s">
        <v>371</v>
      </c>
      <c r="C318" s="153"/>
      <c r="D318" s="153"/>
      <c r="E318" s="153"/>
      <c r="F318" s="153"/>
      <c r="G318" s="128"/>
    </row>
    <row r="319" spans="1:14" ht="13.5" customHeight="1">
      <c r="A319" s="149"/>
      <c r="B319" s="22"/>
      <c r="C319" s="150"/>
      <c r="D319" s="150"/>
      <c r="E319" s="150"/>
      <c r="F319" s="150"/>
      <c r="G319" s="128"/>
    </row>
    <row r="320" spans="1:14" ht="13.5" customHeight="1">
      <c r="A320" s="224"/>
      <c r="B320" s="22"/>
      <c r="C320" s="150"/>
      <c r="D320" s="150"/>
      <c r="E320" s="150"/>
      <c r="F320" s="150"/>
      <c r="G320" s="128"/>
    </row>
    <row r="321" spans="1:7" ht="36" customHeight="1">
      <c r="A321" s="448" t="s">
        <v>372</v>
      </c>
      <c r="B321" s="448"/>
      <c r="C321" s="448"/>
      <c r="D321" s="448"/>
      <c r="E321" s="448"/>
      <c r="F321" s="448"/>
      <c r="G321" s="128"/>
    </row>
    <row r="322" spans="1:7" ht="36" customHeight="1">
      <c r="A322" s="448"/>
      <c r="B322" s="448"/>
      <c r="C322" s="448"/>
      <c r="D322" s="448"/>
      <c r="E322" s="448"/>
      <c r="F322" s="448"/>
      <c r="G322" s="128"/>
    </row>
    <row r="323" spans="1:7" ht="36" customHeight="1">
      <c r="A323" s="448"/>
      <c r="B323" s="448"/>
      <c r="C323" s="448"/>
      <c r="D323" s="448"/>
      <c r="E323" s="448"/>
      <c r="F323" s="448"/>
      <c r="G323" s="128"/>
    </row>
    <row r="324" spans="1:7" ht="36" customHeight="1">
      <c r="A324" s="448"/>
      <c r="B324" s="448"/>
      <c r="C324" s="448"/>
      <c r="D324" s="448"/>
      <c r="E324" s="448"/>
      <c r="F324" s="448"/>
      <c r="G324" s="128"/>
    </row>
    <row r="325" spans="1:7" ht="36" customHeight="1">
      <c r="A325" s="448"/>
      <c r="B325" s="448"/>
      <c r="C325" s="448"/>
      <c r="D325" s="448"/>
      <c r="E325" s="448"/>
      <c r="F325" s="448"/>
      <c r="G325" s="128"/>
    </row>
    <row r="326" spans="1:7" ht="36" customHeight="1">
      <c r="A326" s="448"/>
      <c r="B326" s="448"/>
      <c r="C326" s="448"/>
      <c r="D326" s="448"/>
      <c r="E326" s="448"/>
      <c r="F326" s="448"/>
      <c r="G326" s="128"/>
    </row>
    <row r="327" spans="1:7" ht="36" customHeight="1">
      <c r="A327" s="448"/>
      <c r="B327" s="448"/>
      <c r="C327" s="448"/>
      <c r="D327" s="448"/>
      <c r="E327" s="448"/>
      <c r="F327" s="448"/>
      <c r="G327" s="128"/>
    </row>
    <row r="328" spans="1:7" ht="36" customHeight="1">
      <c r="A328" s="448"/>
      <c r="B328" s="448"/>
      <c r="C328" s="448"/>
      <c r="D328" s="448"/>
      <c r="E328" s="448"/>
      <c r="F328" s="448"/>
      <c r="G328" s="128"/>
    </row>
    <row r="329" spans="1:7" ht="36" customHeight="1">
      <c r="A329" s="448"/>
      <c r="B329" s="448"/>
      <c r="C329" s="448"/>
      <c r="D329" s="448"/>
      <c r="E329" s="448"/>
      <c r="F329" s="448"/>
      <c r="G329" s="128"/>
    </row>
    <row r="330" spans="1:7" ht="36" customHeight="1">
      <c r="A330" s="448"/>
      <c r="B330" s="448"/>
      <c r="C330" s="448"/>
      <c r="D330" s="448"/>
      <c r="E330" s="448"/>
      <c r="F330" s="448"/>
      <c r="G330" s="128"/>
    </row>
    <row r="331" spans="1:7" ht="36" customHeight="1">
      <c r="A331" s="448"/>
      <c r="B331" s="448"/>
      <c r="C331" s="448"/>
      <c r="D331" s="448"/>
      <c r="E331" s="448"/>
      <c r="F331" s="448"/>
      <c r="G331" s="128"/>
    </row>
    <row r="332" spans="1:7" ht="36" customHeight="1">
      <c r="A332" s="448"/>
      <c r="B332" s="448"/>
      <c r="C332" s="448"/>
      <c r="D332" s="448"/>
      <c r="E332" s="448"/>
      <c r="F332" s="448"/>
      <c r="G332" s="128"/>
    </row>
    <row r="333" spans="1:7" ht="36" customHeight="1">
      <c r="A333" s="448"/>
      <c r="B333" s="448"/>
      <c r="C333" s="448"/>
      <c r="D333" s="448"/>
      <c r="E333" s="448"/>
      <c r="F333" s="448"/>
      <c r="G333" s="128"/>
    </row>
    <row r="334" spans="1:7" ht="36" customHeight="1">
      <c r="A334" s="448"/>
      <c r="B334" s="448"/>
      <c r="C334" s="448"/>
      <c r="D334" s="448"/>
      <c r="E334" s="448"/>
      <c r="F334" s="448"/>
      <c r="G334" s="128"/>
    </row>
    <row r="335" spans="1:7" ht="36" customHeight="1">
      <c r="A335" s="448"/>
      <c r="B335" s="448"/>
      <c r="C335" s="448"/>
      <c r="D335" s="448"/>
      <c r="E335" s="448"/>
      <c r="F335" s="448"/>
      <c r="G335" s="128"/>
    </row>
    <row r="336" spans="1:7" ht="36" customHeight="1">
      <c r="A336" s="448"/>
      <c r="B336" s="448"/>
      <c r="C336" s="448"/>
      <c r="D336" s="448"/>
      <c r="E336" s="448"/>
      <c r="F336" s="448"/>
      <c r="G336" s="128"/>
    </row>
    <row r="337" spans="1:7" ht="72">
      <c r="A337" s="224"/>
      <c r="B337" s="301" t="s">
        <v>373</v>
      </c>
      <c r="C337" s="150"/>
      <c r="D337" s="150"/>
      <c r="E337" s="150"/>
      <c r="F337" s="150"/>
      <c r="G337" s="128"/>
    </row>
    <row r="338" spans="1:7" ht="13.5" customHeight="1">
      <c r="A338" s="149"/>
      <c r="B338" s="22"/>
      <c r="C338" s="150"/>
      <c r="D338" s="150"/>
      <c r="E338" s="150"/>
      <c r="F338" s="150"/>
      <c r="G338" s="128"/>
    </row>
    <row r="339" spans="1:7" ht="13.5" customHeight="1">
      <c r="A339" s="149"/>
      <c r="B339" s="22"/>
      <c r="C339" s="150"/>
      <c r="D339" s="150"/>
      <c r="E339" s="150"/>
      <c r="F339" s="150"/>
      <c r="G339" s="128"/>
    </row>
    <row r="340" spans="1:7" ht="64.5" thickBot="1">
      <c r="A340" s="139" t="s">
        <v>80</v>
      </c>
      <c r="B340" s="111" t="s">
        <v>441</v>
      </c>
      <c r="C340" s="140"/>
      <c r="D340" s="141"/>
      <c r="E340" s="141"/>
      <c r="F340" s="152"/>
      <c r="G340" s="128"/>
    </row>
    <row r="341" spans="1:7" ht="21.75" customHeight="1" thickBot="1">
      <c r="A341" s="143"/>
      <c r="B341" s="144"/>
      <c r="C341" s="145">
        <v>19</v>
      </c>
      <c r="D341" s="146" t="s">
        <v>6</v>
      </c>
      <c r="E341" s="147"/>
      <c r="F341" s="148">
        <f>C341*E341</f>
        <v>0</v>
      </c>
      <c r="G341" s="333"/>
    </row>
    <row r="342" spans="1:7" ht="15.75">
      <c r="A342" s="149"/>
      <c r="B342" s="22"/>
      <c r="C342" s="150"/>
      <c r="D342" s="150"/>
      <c r="E342" s="150"/>
      <c r="F342" s="150"/>
      <c r="G342" s="128"/>
    </row>
    <row r="343" spans="1:7" ht="77.25" thickBot="1">
      <c r="A343" s="139" t="s">
        <v>76</v>
      </c>
      <c r="B343" s="111" t="s">
        <v>442</v>
      </c>
      <c r="C343" s="140"/>
      <c r="D343" s="141"/>
      <c r="E343" s="141"/>
      <c r="F343" s="152"/>
      <c r="G343" s="128"/>
    </row>
    <row r="344" spans="1:7" ht="21.75" customHeight="1" thickBot="1">
      <c r="A344" s="143"/>
      <c r="B344" s="144"/>
      <c r="C344" s="145">
        <v>119</v>
      </c>
      <c r="D344" s="146" t="s">
        <v>5</v>
      </c>
      <c r="E344" s="147"/>
      <c r="F344" s="148">
        <f>C344*E344</f>
        <v>0</v>
      </c>
      <c r="G344" s="333"/>
    </row>
    <row r="345" spans="1:7" ht="15.75">
      <c r="A345" s="149"/>
      <c r="B345" s="22"/>
      <c r="C345" s="150"/>
      <c r="D345" s="150"/>
      <c r="E345" s="150"/>
      <c r="F345" s="150"/>
      <c r="G345" s="128"/>
    </row>
    <row r="346" spans="1:7" ht="77.25" thickBot="1">
      <c r="A346" s="139" t="s">
        <v>77</v>
      </c>
      <c r="B346" s="111" t="s">
        <v>374</v>
      </c>
      <c r="C346" s="140"/>
      <c r="D346" s="141"/>
      <c r="E346" s="141"/>
      <c r="F346" s="152"/>
      <c r="G346" s="128"/>
    </row>
    <row r="347" spans="1:7" ht="21.75" customHeight="1" thickBot="1">
      <c r="A347" s="143"/>
      <c r="B347" s="144"/>
      <c r="C347" s="145">
        <v>1</v>
      </c>
      <c r="D347" s="146" t="s">
        <v>9</v>
      </c>
      <c r="E347" s="147"/>
      <c r="F347" s="148">
        <f>C347*E347</f>
        <v>0</v>
      </c>
      <c r="G347" s="333"/>
    </row>
    <row r="348" spans="1:7" ht="15.75">
      <c r="A348" s="149"/>
      <c r="B348" s="22"/>
      <c r="C348" s="150"/>
      <c r="D348" s="150"/>
      <c r="E348" s="150"/>
      <c r="F348" s="150"/>
      <c r="G348" s="128"/>
    </row>
    <row r="349" spans="1:7" s="153" customFormat="1" ht="51.75" thickBot="1">
      <c r="A349" s="139" t="s">
        <v>78</v>
      </c>
      <c r="B349" s="179" t="s">
        <v>375</v>
      </c>
      <c r="C349" s="140"/>
      <c r="D349" s="186"/>
      <c r="E349" s="186"/>
      <c r="F349" s="187"/>
      <c r="G349" s="297"/>
    </row>
    <row r="350" spans="1:7" s="153" customFormat="1" ht="21.75" customHeight="1" thickBot="1">
      <c r="A350" s="280"/>
      <c r="B350" s="298"/>
      <c r="C350" s="281">
        <v>0.05</v>
      </c>
      <c r="D350" s="146"/>
      <c r="E350" s="147">
        <f>SUM(F337:F349)</f>
        <v>0</v>
      </c>
      <c r="F350" s="148">
        <f>C350*E350</f>
        <v>0</v>
      </c>
      <c r="G350" s="297"/>
    </row>
    <row r="351" spans="1:7" s="153" customFormat="1" ht="15.75">
      <c r="A351" s="149"/>
      <c r="B351" s="299"/>
      <c r="C351" s="299"/>
      <c r="D351" s="299"/>
      <c r="E351" s="299"/>
      <c r="F351" s="299"/>
      <c r="G351" s="297"/>
    </row>
    <row r="352" spans="1:7" ht="13.5" customHeight="1" thickBot="1">
      <c r="A352" s="149"/>
      <c r="B352" s="22"/>
      <c r="C352" s="150"/>
      <c r="D352" s="150"/>
      <c r="E352" s="150"/>
      <c r="F352" s="150"/>
      <c r="G352" s="128"/>
    </row>
    <row r="353" spans="1:7" s="153" customFormat="1" ht="16.5" thickBot="1">
      <c r="A353" s="225" t="s">
        <v>370</v>
      </c>
      <c r="B353" s="23" t="s">
        <v>371</v>
      </c>
      <c r="C353" s="424"/>
      <c r="D353" s="425"/>
      <c r="E353" s="227"/>
      <c r="F353" s="228">
        <f>SUM(F337:F352)</f>
        <v>0</v>
      </c>
      <c r="G353" s="297"/>
    </row>
    <row r="354" spans="1:7" ht="13.5" customHeight="1">
      <c r="A354" s="149"/>
      <c r="B354" s="22"/>
      <c r="C354" s="150"/>
      <c r="D354" s="150"/>
      <c r="E354" s="150"/>
      <c r="F354" s="150"/>
      <c r="G354" s="128"/>
    </row>
    <row r="357" spans="1:7" ht="18" customHeight="1">
      <c r="A357" s="164" t="s">
        <v>376</v>
      </c>
      <c r="B357" s="23" t="s">
        <v>377</v>
      </c>
      <c r="C357" s="153"/>
      <c r="D357" s="153"/>
      <c r="E357" s="153"/>
      <c r="F357" s="153"/>
      <c r="G357" s="142"/>
    </row>
    <row r="358" spans="1:7" ht="13.5" customHeight="1">
      <c r="A358" s="149"/>
      <c r="B358" s="22"/>
      <c r="C358" s="150"/>
      <c r="D358" s="150"/>
      <c r="E358" s="150"/>
      <c r="F358" s="150"/>
      <c r="G358" s="142"/>
    </row>
    <row r="359" spans="1:7" ht="27.75" customHeight="1">
      <c r="A359" s="434" t="s">
        <v>378</v>
      </c>
      <c r="B359" s="434"/>
      <c r="C359" s="434"/>
      <c r="D359" s="434"/>
      <c r="E359" s="434"/>
      <c r="F359" s="434"/>
      <c r="G359" s="142"/>
    </row>
    <row r="360" spans="1:7" ht="27.75" customHeight="1">
      <c r="A360" s="434"/>
      <c r="B360" s="434"/>
      <c r="C360" s="434"/>
      <c r="D360" s="434"/>
      <c r="E360" s="434"/>
      <c r="F360" s="434"/>
      <c r="G360" s="142"/>
    </row>
    <row r="361" spans="1:7" ht="27.75" customHeight="1">
      <c r="A361" s="434"/>
      <c r="B361" s="434"/>
      <c r="C361" s="434"/>
      <c r="D361" s="434"/>
      <c r="E361" s="434"/>
      <c r="F361" s="434"/>
      <c r="G361" s="142"/>
    </row>
    <row r="362" spans="1:7" ht="27.75" customHeight="1">
      <c r="A362" s="434"/>
      <c r="B362" s="434"/>
      <c r="C362" s="434"/>
      <c r="D362" s="434"/>
      <c r="E362" s="434"/>
      <c r="F362" s="434"/>
      <c r="G362" s="142"/>
    </row>
    <row r="363" spans="1:7" ht="27.75" customHeight="1">
      <c r="A363" s="434"/>
      <c r="B363" s="434"/>
      <c r="C363" s="434"/>
      <c r="D363" s="434"/>
      <c r="E363" s="434"/>
      <c r="F363" s="434"/>
      <c r="G363" s="142"/>
    </row>
    <row r="364" spans="1:7" ht="27.75" customHeight="1">
      <c r="A364" s="434"/>
      <c r="B364" s="434"/>
      <c r="C364" s="434"/>
      <c r="D364" s="434"/>
      <c r="E364" s="434"/>
      <c r="F364" s="434"/>
      <c r="G364" s="142"/>
    </row>
    <row r="365" spans="1:7" ht="27.75" customHeight="1">
      <c r="A365" s="434"/>
      <c r="B365" s="434"/>
      <c r="C365" s="434"/>
      <c r="D365" s="434"/>
      <c r="E365" s="434"/>
      <c r="F365" s="434"/>
      <c r="G365" s="142"/>
    </row>
    <row r="366" spans="1:7" ht="27.75" customHeight="1">
      <c r="A366" s="434"/>
      <c r="B366" s="434"/>
      <c r="C366" s="434"/>
      <c r="D366" s="434"/>
      <c r="E366" s="434"/>
      <c r="F366" s="434"/>
      <c r="G366" s="142"/>
    </row>
    <row r="367" spans="1:7" ht="27.75" customHeight="1">
      <c r="A367" s="434"/>
      <c r="B367" s="434"/>
      <c r="C367" s="434"/>
      <c r="D367" s="434"/>
      <c r="E367" s="434"/>
      <c r="F367" s="434"/>
      <c r="G367" s="142"/>
    </row>
    <row r="368" spans="1:7" ht="27.75" customHeight="1">
      <c r="A368" s="434"/>
      <c r="B368" s="434"/>
      <c r="C368" s="434"/>
      <c r="D368" s="434"/>
      <c r="E368" s="434"/>
      <c r="F368" s="434"/>
      <c r="G368" s="142"/>
    </row>
    <row r="369" spans="1:7" ht="27.75" customHeight="1">
      <c r="A369" s="434"/>
      <c r="B369" s="434"/>
      <c r="C369" s="434"/>
      <c r="D369" s="434"/>
      <c r="E369" s="434"/>
      <c r="F369" s="434"/>
      <c r="G369" s="142"/>
    </row>
    <row r="370" spans="1:7" ht="27.75" customHeight="1">
      <c r="A370" s="434"/>
      <c r="B370" s="434"/>
      <c r="C370" s="434"/>
      <c r="D370" s="434"/>
      <c r="E370" s="434"/>
      <c r="F370" s="434"/>
      <c r="G370" s="142"/>
    </row>
    <row r="371" spans="1:7" ht="27.75" customHeight="1">
      <c r="A371" s="434"/>
      <c r="B371" s="434"/>
      <c r="C371" s="434"/>
      <c r="D371" s="434"/>
      <c r="E371" s="434"/>
      <c r="F371" s="434"/>
      <c r="G371" s="142"/>
    </row>
    <row r="372" spans="1:7" ht="27.75" customHeight="1">
      <c r="A372" s="434"/>
      <c r="B372" s="434"/>
      <c r="C372" s="434"/>
      <c r="D372" s="434"/>
      <c r="E372" s="434"/>
      <c r="F372" s="434"/>
      <c r="G372" s="142"/>
    </row>
    <row r="373" spans="1:7" ht="27.75" customHeight="1">
      <c r="A373" s="434"/>
      <c r="B373" s="434"/>
      <c r="C373" s="434"/>
      <c r="D373" s="434"/>
      <c r="E373" s="434"/>
      <c r="F373" s="434"/>
      <c r="G373" s="142"/>
    </row>
    <row r="374" spans="1:7" ht="27.75" customHeight="1">
      <c r="A374" s="434"/>
      <c r="B374" s="434"/>
      <c r="C374" s="434"/>
      <c r="D374" s="434"/>
      <c r="E374" s="434"/>
      <c r="F374" s="434"/>
      <c r="G374" s="142"/>
    </row>
    <row r="375" spans="1:7" ht="27.75" customHeight="1">
      <c r="A375" s="434"/>
      <c r="B375" s="434"/>
      <c r="C375" s="434"/>
      <c r="D375" s="434"/>
      <c r="E375" s="434"/>
      <c r="F375" s="434"/>
      <c r="G375" s="142"/>
    </row>
    <row r="376" spans="1:7" ht="27.75" customHeight="1">
      <c r="A376" s="434"/>
      <c r="B376" s="434"/>
      <c r="C376" s="434"/>
      <c r="D376" s="434"/>
      <c r="E376" s="434"/>
      <c r="F376" s="434"/>
      <c r="G376" s="142"/>
    </row>
    <row r="377" spans="1:7" ht="42" customHeight="1">
      <c r="A377" s="434"/>
      <c r="B377" s="434"/>
      <c r="C377" s="434"/>
      <c r="D377" s="434"/>
      <c r="E377" s="434"/>
      <c r="F377" s="434"/>
      <c r="G377" s="142"/>
    </row>
    <row r="378" spans="1:7" ht="42" customHeight="1">
      <c r="A378" s="434"/>
      <c r="B378" s="434"/>
      <c r="C378" s="434"/>
      <c r="D378" s="434"/>
      <c r="E378" s="434"/>
      <c r="F378" s="434"/>
      <c r="G378" s="142"/>
    </row>
    <row r="379" spans="1:7" ht="6.75" customHeight="1">
      <c r="A379" s="224"/>
      <c r="B379" s="22"/>
      <c r="C379" s="150"/>
      <c r="D379" s="150"/>
      <c r="E379" s="150"/>
      <c r="F379" s="150"/>
      <c r="G379" s="142"/>
    </row>
    <row r="380" spans="1:7" ht="51">
      <c r="A380" s="149"/>
      <c r="B380" s="305" t="s">
        <v>443</v>
      </c>
      <c r="C380" s="150"/>
      <c r="D380" s="150"/>
      <c r="E380" s="150"/>
      <c r="F380" s="150"/>
      <c r="G380" s="142"/>
    </row>
    <row r="381" spans="1:7" ht="13.5" customHeight="1">
      <c r="A381" s="149"/>
      <c r="B381" s="22"/>
      <c r="C381" s="150"/>
      <c r="D381" s="150"/>
      <c r="E381" s="150"/>
      <c r="F381" s="150"/>
      <c r="G381" s="142"/>
    </row>
    <row r="382" spans="1:7" ht="13.5" customHeight="1">
      <c r="A382" s="149"/>
      <c r="B382" s="22"/>
      <c r="C382" s="150"/>
      <c r="D382" s="150"/>
      <c r="E382" s="150"/>
      <c r="F382" s="150"/>
      <c r="G382" s="142"/>
    </row>
    <row r="383" spans="1:7" s="223" customFormat="1" ht="115.5" thickBot="1">
      <c r="A383" s="139" t="s">
        <v>80</v>
      </c>
      <c r="B383" s="111" t="s">
        <v>444</v>
      </c>
      <c r="C383" s="306"/>
      <c r="D383" s="307"/>
      <c r="E383" s="307"/>
      <c r="F383" s="152"/>
    </row>
    <row r="384" spans="1:7" s="223" customFormat="1" ht="21" customHeight="1" thickBot="1">
      <c r="A384" s="308"/>
      <c r="B384" s="309"/>
      <c r="C384" s="145">
        <v>1344</v>
      </c>
      <c r="D384" s="146" t="s">
        <v>5</v>
      </c>
      <c r="E384" s="147"/>
      <c r="F384" s="148">
        <f>C384*E384</f>
        <v>0</v>
      </c>
      <c r="G384" s="333"/>
    </row>
    <row r="385" spans="1:7" s="223" customFormat="1" ht="13.5" customHeight="1">
      <c r="A385" s="220"/>
      <c r="B385" s="221"/>
      <c r="C385" s="222"/>
      <c r="D385" s="222"/>
      <c r="E385" s="222"/>
      <c r="F385" s="150"/>
    </row>
    <row r="386" spans="1:7" s="223" customFormat="1" ht="115.5" thickBot="1">
      <c r="A386" s="139" t="s">
        <v>76</v>
      </c>
      <c r="B386" s="111" t="s">
        <v>445</v>
      </c>
      <c r="C386" s="306"/>
      <c r="D386" s="307"/>
      <c r="E386" s="307"/>
      <c r="F386" s="152"/>
    </row>
    <row r="387" spans="1:7" s="223" customFormat="1" ht="21" customHeight="1" thickBot="1">
      <c r="A387" s="308"/>
      <c r="B387" s="309"/>
      <c r="C387" s="145">
        <v>488</v>
      </c>
      <c r="D387" s="146" t="s">
        <v>5</v>
      </c>
      <c r="E387" s="147"/>
      <c r="F387" s="148">
        <f>C387*E387</f>
        <v>0</v>
      </c>
      <c r="G387" s="333"/>
    </row>
    <row r="388" spans="1:7" s="223" customFormat="1" ht="13.5" customHeight="1">
      <c r="A388" s="220"/>
      <c r="B388" s="221"/>
      <c r="C388" s="222"/>
      <c r="D388" s="222"/>
      <c r="E388" s="222"/>
      <c r="F388" s="150"/>
    </row>
    <row r="389" spans="1:7" s="223" customFormat="1" ht="64.5" thickBot="1">
      <c r="A389" s="139" t="s">
        <v>77</v>
      </c>
      <c r="B389" s="111" t="s">
        <v>446</v>
      </c>
      <c r="C389" s="306"/>
      <c r="D389" s="307"/>
      <c r="E389" s="307"/>
      <c r="F389" s="152"/>
    </row>
    <row r="390" spans="1:7" s="223" customFormat="1" ht="21" customHeight="1" thickBot="1">
      <c r="A390" s="308"/>
      <c r="B390" s="309"/>
      <c r="C390" s="145">
        <v>29</v>
      </c>
      <c r="D390" s="146" t="s">
        <v>5</v>
      </c>
      <c r="E390" s="147"/>
      <c r="F390" s="148">
        <f>C390*E390</f>
        <v>0</v>
      </c>
      <c r="G390" s="333"/>
    </row>
    <row r="391" spans="1:7" s="223" customFormat="1" ht="13.5" customHeight="1">
      <c r="A391" s="220"/>
      <c r="B391" s="221"/>
      <c r="C391" s="222"/>
      <c r="D391" s="222"/>
      <c r="E391" s="222"/>
      <c r="F391" s="150"/>
    </row>
    <row r="392" spans="1:7" s="153" customFormat="1" ht="51.75" thickBot="1">
      <c r="A392" s="139" t="s">
        <v>78</v>
      </c>
      <c r="B392" s="179" t="s">
        <v>379</v>
      </c>
      <c r="C392" s="140"/>
      <c r="D392" s="186"/>
      <c r="E392" s="186"/>
      <c r="F392" s="187"/>
    </row>
    <row r="393" spans="1:7" s="153" customFormat="1" ht="21.75" customHeight="1" thickBot="1">
      <c r="A393" s="280"/>
      <c r="B393" s="144"/>
      <c r="C393" s="281">
        <v>0.05</v>
      </c>
      <c r="D393" s="146"/>
      <c r="E393" s="147">
        <f>SUM(F380:F392)</f>
        <v>0</v>
      </c>
      <c r="F393" s="148">
        <f>C393*E393</f>
        <v>0</v>
      </c>
    </row>
    <row r="394" spans="1:7" s="153" customFormat="1" ht="15">
      <c r="A394" s="149"/>
      <c r="B394" s="282"/>
      <c r="C394" s="282"/>
      <c r="D394" s="282"/>
      <c r="E394" s="282"/>
      <c r="F394" s="282"/>
    </row>
    <row r="395" spans="1:7" ht="13.5" customHeight="1" thickBot="1">
      <c r="A395" s="149"/>
      <c r="B395" s="22"/>
      <c r="C395" s="150"/>
      <c r="D395" s="150"/>
      <c r="E395" s="150"/>
      <c r="F395" s="150"/>
      <c r="G395" s="142"/>
    </row>
    <row r="396" spans="1:7" ht="21" customHeight="1" thickBot="1">
      <c r="A396" s="225" t="s">
        <v>376</v>
      </c>
      <c r="B396" s="23" t="s">
        <v>377</v>
      </c>
      <c r="C396" s="424" t="s">
        <v>3</v>
      </c>
      <c r="D396" s="425"/>
      <c r="E396" s="227"/>
      <c r="F396" s="228">
        <f>SUM(F379:F395)</f>
        <v>0</v>
      </c>
      <c r="G396" s="142"/>
    </row>
    <row r="400" spans="1:7" ht="18.75" customHeight="1">
      <c r="A400" s="164" t="s">
        <v>380</v>
      </c>
      <c r="B400" s="23" t="s">
        <v>381</v>
      </c>
      <c r="C400" s="153"/>
      <c r="D400" s="153"/>
      <c r="E400" s="153"/>
      <c r="F400" s="153"/>
      <c r="G400" s="128"/>
    </row>
    <row r="401" spans="1:7" ht="13.5" customHeight="1">
      <c r="A401" s="149"/>
      <c r="B401" s="22"/>
      <c r="C401" s="150"/>
      <c r="D401" s="150"/>
      <c r="E401" s="150"/>
      <c r="F401" s="150"/>
      <c r="G401" s="128"/>
    </row>
    <row r="402" spans="1:7" ht="73.5" customHeight="1">
      <c r="A402" s="434" t="s">
        <v>382</v>
      </c>
      <c r="B402" s="434"/>
      <c r="C402" s="434"/>
      <c r="D402" s="434"/>
      <c r="E402" s="434"/>
      <c r="F402" s="434"/>
      <c r="G402" s="128"/>
    </row>
    <row r="403" spans="1:7" ht="73.5" customHeight="1">
      <c r="A403" s="434"/>
      <c r="B403" s="434"/>
      <c r="C403" s="434"/>
      <c r="D403" s="434"/>
      <c r="E403" s="434"/>
      <c r="F403" s="434"/>
      <c r="G403" s="128"/>
    </row>
    <row r="404" spans="1:7" ht="73.5" customHeight="1">
      <c r="A404" s="434"/>
      <c r="B404" s="434"/>
      <c r="C404" s="434"/>
      <c r="D404" s="434"/>
      <c r="E404" s="434"/>
      <c r="F404" s="434"/>
      <c r="G404" s="128"/>
    </row>
    <row r="405" spans="1:7" ht="73.5" customHeight="1">
      <c r="A405" s="434"/>
      <c r="B405" s="434"/>
      <c r="C405" s="434"/>
      <c r="D405" s="434"/>
      <c r="E405" s="434"/>
      <c r="F405" s="434"/>
      <c r="G405" s="128"/>
    </row>
    <row r="406" spans="1:7" ht="73.5" customHeight="1">
      <c r="A406" s="434"/>
      <c r="B406" s="434"/>
      <c r="C406" s="434"/>
      <c r="D406" s="434"/>
      <c r="E406" s="434"/>
      <c r="F406" s="434"/>
      <c r="G406" s="128"/>
    </row>
    <row r="407" spans="1:7" ht="73.5" customHeight="1">
      <c r="A407" s="434"/>
      <c r="B407" s="434"/>
      <c r="C407" s="434"/>
      <c r="D407" s="434"/>
      <c r="E407" s="434"/>
      <c r="F407" s="434"/>
      <c r="G407" s="128"/>
    </row>
    <row r="408" spans="1:7" ht="73.5" customHeight="1">
      <c r="A408" s="434"/>
      <c r="B408" s="434"/>
      <c r="C408" s="434"/>
      <c r="D408" s="434"/>
      <c r="E408" s="434"/>
      <c r="F408" s="434"/>
      <c r="G408" s="128"/>
    </row>
    <row r="409" spans="1:7" ht="13.5" customHeight="1">
      <c r="A409" s="149"/>
      <c r="B409" s="22"/>
      <c r="C409" s="150"/>
      <c r="D409" s="150"/>
      <c r="E409" s="150"/>
      <c r="F409" s="150"/>
      <c r="G409" s="128"/>
    </row>
    <row r="410" spans="1:7" ht="13.5" customHeight="1">
      <c r="A410" s="310"/>
      <c r="B410" s="311"/>
      <c r="C410" s="312"/>
      <c r="D410" s="312"/>
      <c r="E410" s="312"/>
      <c r="F410" s="312"/>
      <c r="G410" s="128"/>
    </row>
    <row r="411" spans="1:7" s="5" customFormat="1" ht="173.25" customHeight="1">
      <c r="A411" s="250" t="s">
        <v>80</v>
      </c>
      <c r="B411" s="435" t="s">
        <v>383</v>
      </c>
      <c r="C411" s="251"/>
      <c r="D411" s="252"/>
      <c r="E411" s="253"/>
      <c r="F411" s="254"/>
      <c r="G411" s="138"/>
    </row>
    <row r="412" spans="1:7" s="5" customFormat="1" ht="173.25" customHeight="1">
      <c r="A412" s="313"/>
      <c r="B412" s="447"/>
      <c r="C412" s="314"/>
      <c r="D412" s="245"/>
      <c r="E412" s="253"/>
      <c r="F412" s="315"/>
      <c r="G412" s="138"/>
    </row>
    <row r="413" spans="1:7" s="5" customFormat="1" ht="173.25" customHeight="1" thickBot="1">
      <c r="A413" s="255"/>
      <c r="B413" s="436"/>
      <c r="C413" s="256"/>
      <c r="D413" s="245"/>
      <c r="E413" s="253"/>
      <c r="F413" s="257"/>
      <c r="G413" s="316"/>
    </row>
    <row r="414" spans="1:7" s="5" customFormat="1" ht="18.75" customHeight="1" thickBot="1">
      <c r="A414" s="258"/>
      <c r="B414" s="154" t="s">
        <v>384</v>
      </c>
      <c r="C414" s="259">
        <v>2753</v>
      </c>
      <c r="D414" s="260" t="s">
        <v>5</v>
      </c>
      <c r="E414" s="261"/>
      <c r="F414" s="148">
        <f>C414*E414</f>
        <v>0</v>
      </c>
      <c r="G414" s="333"/>
    </row>
    <row r="415" spans="1:7" s="5" customFormat="1" ht="18.75" customHeight="1" thickBot="1">
      <c r="A415" s="262"/>
      <c r="B415" s="263" t="s">
        <v>447</v>
      </c>
      <c r="C415" s="259">
        <v>2753</v>
      </c>
      <c r="D415" s="260" t="s">
        <v>5</v>
      </c>
      <c r="E415" s="261"/>
      <c r="F415" s="148">
        <f>C415*E415</f>
        <v>0</v>
      </c>
      <c r="G415" s="333"/>
    </row>
    <row r="416" spans="1:7" s="5" customFormat="1" ht="15">
      <c r="A416" s="317"/>
      <c r="B416" s="318"/>
      <c r="C416" s="82"/>
      <c r="D416" s="319"/>
      <c r="E416" s="319"/>
      <c r="F416" s="82"/>
      <c r="G416" s="247"/>
    </row>
    <row r="417" spans="1:7" s="5" customFormat="1" ht="64.5" thickBot="1">
      <c r="A417" s="76" t="s">
        <v>76</v>
      </c>
      <c r="B417" s="320" t="s">
        <v>448</v>
      </c>
      <c r="C417" s="321"/>
      <c r="D417" s="12"/>
      <c r="E417" s="12"/>
      <c r="F417" s="17"/>
      <c r="G417" s="120"/>
    </row>
    <row r="418" spans="1:7" s="5" customFormat="1" ht="21" customHeight="1" thickBot="1">
      <c r="A418" s="79"/>
      <c r="B418" s="4"/>
      <c r="C418" s="80">
        <v>1750</v>
      </c>
      <c r="D418" s="18" t="s">
        <v>6</v>
      </c>
      <c r="E418" s="322"/>
      <c r="F418" s="148">
        <f>C418*E418</f>
        <v>0</v>
      </c>
      <c r="G418" s="333"/>
    </row>
    <row r="419" spans="1:7" s="5" customFormat="1" ht="15.75">
      <c r="A419" s="81"/>
      <c r="B419" s="1"/>
      <c r="C419" s="2"/>
      <c r="D419" s="2"/>
      <c r="E419" s="2"/>
      <c r="F419" s="2"/>
      <c r="G419" s="120"/>
    </row>
    <row r="420" spans="1:7" s="5" customFormat="1" ht="166.5" thickBot="1">
      <c r="A420" s="76" t="s">
        <v>77</v>
      </c>
      <c r="B420" s="320" t="s">
        <v>449</v>
      </c>
      <c r="C420" s="321"/>
      <c r="D420" s="12"/>
      <c r="E420" s="12"/>
      <c r="F420" s="17"/>
      <c r="G420" s="120"/>
    </row>
    <row r="421" spans="1:7" s="5" customFormat="1" ht="21" customHeight="1" thickBot="1">
      <c r="A421" s="79"/>
      <c r="B421" s="4" t="s">
        <v>450</v>
      </c>
      <c r="C421" s="80">
        <v>10</v>
      </c>
      <c r="D421" s="18" t="s">
        <v>5</v>
      </c>
      <c r="E421" s="19"/>
      <c r="F421" s="148">
        <f>C421*E421</f>
        <v>0</v>
      </c>
      <c r="G421" s="333"/>
    </row>
    <row r="422" spans="1:7" s="5" customFormat="1" ht="21" customHeight="1" thickBot="1">
      <c r="A422" s="79"/>
      <c r="B422" s="4" t="s">
        <v>451</v>
      </c>
      <c r="C422" s="80">
        <v>96</v>
      </c>
      <c r="D422" s="18" t="s">
        <v>6</v>
      </c>
      <c r="E422" s="19"/>
      <c r="F422" s="148">
        <f>C422*E422</f>
        <v>0</v>
      </c>
      <c r="G422" s="333"/>
    </row>
    <row r="423" spans="1:7" s="5" customFormat="1" ht="15.75">
      <c r="A423" s="81"/>
      <c r="B423" s="1" t="s">
        <v>118</v>
      </c>
      <c r="C423" s="2"/>
      <c r="D423" s="2"/>
      <c r="E423" s="2"/>
      <c r="F423" s="2"/>
      <c r="G423" s="120"/>
    </row>
    <row r="424" spans="1:7" s="153" customFormat="1" ht="39" thickBot="1">
      <c r="A424" s="139" t="s">
        <v>78</v>
      </c>
      <c r="B424" s="179" t="s">
        <v>385</v>
      </c>
      <c r="C424" s="140"/>
      <c r="D424" s="186"/>
      <c r="E424" s="186"/>
      <c r="F424" s="187"/>
      <c r="G424" s="297"/>
    </row>
    <row r="425" spans="1:7" s="153" customFormat="1" ht="21.75" customHeight="1" thickBot="1">
      <c r="A425" s="280"/>
      <c r="B425" s="144"/>
      <c r="C425" s="281">
        <v>0.05</v>
      </c>
      <c r="D425" s="146"/>
      <c r="E425" s="147">
        <f>SUM(F409:F424)</f>
        <v>0</v>
      </c>
      <c r="F425" s="148">
        <f>C425*E425</f>
        <v>0</v>
      </c>
      <c r="G425" s="297"/>
    </row>
    <row r="426" spans="1:7" s="153" customFormat="1" ht="15.75">
      <c r="A426" s="149"/>
      <c r="B426" s="282"/>
      <c r="C426" s="282"/>
      <c r="D426" s="282"/>
      <c r="E426" s="282"/>
      <c r="F426" s="282"/>
      <c r="G426" s="297"/>
    </row>
    <row r="427" spans="1:7" ht="13.5" customHeight="1" thickBot="1">
      <c r="A427" s="149"/>
      <c r="B427" s="22"/>
      <c r="C427" s="150"/>
      <c r="D427" s="150"/>
      <c r="E427" s="150"/>
      <c r="F427" s="150"/>
      <c r="G427" s="128"/>
    </row>
    <row r="428" spans="1:7" ht="21" customHeight="1" thickBot="1">
      <c r="A428" s="225" t="s">
        <v>380</v>
      </c>
      <c r="B428" s="23" t="s">
        <v>381</v>
      </c>
      <c r="C428" s="424" t="s">
        <v>3</v>
      </c>
      <c r="D428" s="425"/>
      <c r="E428" s="227"/>
      <c r="F428" s="228">
        <f>SUM(F409:F427)</f>
        <v>0</v>
      </c>
      <c r="G428" s="128"/>
    </row>
    <row r="429" spans="1:7" ht="13.5" customHeight="1">
      <c r="A429" s="149"/>
      <c r="B429" s="22"/>
      <c r="C429" s="150"/>
      <c r="D429" s="150"/>
      <c r="E429" s="150"/>
      <c r="F429" s="150"/>
      <c r="G429" s="128"/>
    </row>
    <row r="432" spans="1:7" s="5" customFormat="1" ht="18" customHeight="1">
      <c r="A432" s="74" t="s">
        <v>386</v>
      </c>
      <c r="B432" s="9" t="s">
        <v>387</v>
      </c>
      <c r="C432"/>
      <c r="D432"/>
      <c r="E432"/>
      <c r="F432"/>
    </row>
    <row r="433" spans="1:6" s="5" customFormat="1" ht="13.5" customHeight="1">
      <c r="A433" s="81"/>
      <c r="B433" s="1"/>
      <c r="C433" s="2"/>
      <c r="D433" s="2"/>
      <c r="E433" s="2"/>
      <c r="F433" s="2"/>
    </row>
    <row r="434" spans="1:6" s="5" customFormat="1" ht="13.5" customHeight="1">
      <c r="A434" s="323"/>
      <c r="B434" s="1"/>
      <c r="C434" s="2"/>
      <c r="D434" s="2"/>
      <c r="E434" s="2"/>
      <c r="F434" s="2"/>
    </row>
    <row r="435" spans="1:6" s="5" customFormat="1" ht="30.75" customHeight="1">
      <c r="A435" s="427" t="s">
        <v>388</v>
      </c>
      <c r="B435" s="427"/>
      <c r="C435" s="427"/>
      <c r="D435" s="427"/>
      <c r="E435" s="427"/>
      <c r="F435" s="427"/>
    </row>
    <row r="436" spans="1:6" s="5" customFormat="1" ht="30.75" customHeight="1">
      <c r="A436" s="427"/>
      <c r="B436" s="427"/>
      <c r="C436" s="427"/>
      <c r="D436" s="427"/>
      <c r="E436" s="427"/>
      <c r="F436" s="427"/>
    </row>
    <row r="437" spans="1:6" s="5" customFormat="1" ht="30.75" customHeight="1">
      <c r="A437" s="427"/>
      <c r="B437" s="427"/>
      <c r="C437" s="427"/>
      <c r="D437" s="427"/>
      <c r="E437" s="427"/>
      <c r="F437" s="427"/>
    </row>
    <row r="438" spans="1:6" s="5" customFormat="1" ht="30.75" customHeight="1">
      <c r="A438" s="427"/>
      <c r="B438" s="427"/>
      <c r="C438" s="427"/>
      <c r="D438" s="427"/>
      <c r="E438" s="427"/>
      <c r="F438" s="427"/>
    </row>
    <row r="439" spans="1:6" s="5" customFormat="1" ht="30.75" customHeight="1">
      <c r="A439" s="427"/>
      <c r="B439" s="427"/>
      <c r="C439" s="427"/>
      <c r="D439" s="427"/>
      <c r="E439" s="427"/>
      <c r="F439" s="427"/>
    </row>
    <row r="440" spans="1:6" s="5" customFormat="1" ht="30.75" customHeight="1">
      <c r="A440" s="427"/>
      <c r="B440" s="427"/>
      <c r="C440" s="427"/>
      <c r="D440" s="427"/>
      <c r="E440" s="427"/>
      <c r="F440" s="427"/>
    </row>
    <row r="441" spans="1:6" s="5" customFormat="1" ht="30.75" customHeight="1">
      <c r="A441" s="427"/>
      <c r="B441" s="427"/>
      <c r="C441" s="427"/>
      <c r="D441" s="427"/>
      <c r="E441" s="427"/>
      <c r="F441" s="427"/>
    </row>
    <row r="442" spans="1:6" s="5" customFormat="1" ht="30.75" customHeight="1">
      <c r="A442" s="427"/>
      <c r="B442" s="427"/>
      <c r="C442" s="427"/>
      <c r="D442" s="427"/>
      <c r="E442" s="427"/>
      <c r="F442" s="427"/>
    </row>
    <row r="443" spans="1:6" s="5" customFormat="1" ht="30.75" customHeight="1">
      <c r="A443" s="427"/>
      <c r="B443" s="427"/>
      <c r="C443" s="427"/>
      <c r="D443" s="427"/>
      <c r="E443" s="427"/>
      <c r="F443" s="427"/>
    </row>
    <row r="444" spans="1:6" s="5" customFormat="1" ht="30.75" customHeight="1">
      <c r="A444" s="427"/>
      <c r="B444" s="427"/>
      <c r="C444" s="427"/>
      <c r="D444" s="427"/>
      <c r="E444" s="427"/>
      <c r="F444" s="427"/>
    </row>
    <row r="445" spans="1:6" s="5" customFormat="1" ht="30.75" customHeight="1">
      <c r="A445" s="427"/>
      <c r="B445" s="427"/>
      <c r="C445" s="427"/>
      <c r="D445" s="427"/>
      <c r="E445" s="427"/>
      <c r="F445" s="427"/>
    </row>
    <row r="446" spans="1:6" s="5" customFormat="1" ht="30.75" customHeight="1">
      <c r="A446" s="427"/>
      <c r="B446" s="427"/>
      <c r="C446" s="427"/>
      <c r="D446" s="427"/>
      <c r="E446" s="427"/>
      <c r="F446" s="427"/>
    </row>
    <row r="447" spans="1:6" s="5" customFormat="1" ht="30.75" customHeight="1">
      <c r="A447" s="427"/>
      <c r="B447" s="427"/>
      <c r="C447" s="427"/>
      <c r="D447" s="427"/>
      <c r="E447" s="427"/>
      <c r="F447" s="427"/>
    </row>
    <row r="448" spans="1:6" s="5" customFormat="1" ht="30.75" customHeight="1">
      <c r="A448" s="427"/>
      <c r="B448" s="427"/>
      <c r="C448" s="427"/>
      <c r="D448" s="427"/>
      <c r="E448" s="427"/>
      <c r="F448" s="427"/>
    </row>
    <row r="449" spans="1:7" s="5" customFormat="1" ht="30.75" customHeight="1">
      <c r="A449" s="427"/>
      <c r="B449" s="427"/>
      <c r="C449" s="427"/>
      <c r="D449" s="427"/>
      <c r="E449" s="427"/>
      <c r="F449" s="427"/>
    </row>
    <row r="450" spans="1:7" s="5" customFormat="1" ht="30.75" customHeight="1">
      <c r="A450" s="427"/>
      <c r="B450" s="427"/>
      <c r="C450" s="427"/>
      <c r="D450" s="427"/>
      <c r="E450" s="427"/>
      <c r="F450" s="427"/>
    </row>
    <row r="451" spans="1:7" s="5" customFormat="1" ht="30.75" customHeight="1">
      <c r="A451" s="427"/>
      <c r="B451" s="427"/>
      <c r="C451" s="427"/>
      <c r="D451" s="427"/>
      <c r="E451" s="427"/>
      <c r="F451" s="427"/>
    </row>
    <row r="452" spans="1:7" s="5" customFormat="1" ht="30.75" customHeight="1">
      <c r="A452" s="427"/>
      <c r="B452" s="427"/>
      <c r="C452" s="427"/>
      <c r="D452" s="427"/>
      <c r="E452" s="427"/>
      <c r="F452" s="427"/>
    </row>
    <row r="453" spans="1:7" s="5" customFormat="1" ht="30.75" customHeight="1">
      <c r="A453" s="427"/>
      <c r="B453" s="427"/>
      <c r="C453" s="427"/>
      <c r="D453" s="427"/>
      <c r="E453" s="427"/>
      <c r="F453" s="427"/>
    </row>
    <row r="454" spans="1:7" s="5" customFormat="1" ht="13.5" customHeight="1">
      <c r="A454" s="62"/>
      <c r="B454" s="1"/>
      <c r="C454" s="2"/>
      <c r="D454" s="2"/>
      <c r="E454" s="2"/>
      <c r="F454" s="2"/>
    </row>
    <row r="455" spans="1:7" s="5" customFormat="1" ht="55.5" customHeight="1">
      <c r="A455" s="62"/>
      <c r="B455" s="324" t="s">
        <v>389</v>
      </c>
      <c r="C455" s="2"/>
      <c r="D455" s="2"/>
      <c r="E455" s="2"/>
      <c r="F455" s="2"/>
    </row>
    <row r="456" spans="1:7" s="5" customFormat="1" ht="13.5" customHeight="1">
      <c r="A456" s="81"/>
      <c r="B456" s="1"/>
      <c r="C456" s="2"/>
      <c r="D456" s="2"/>
      <c r="E456" s="2"/>
      <c r="F456" s="2"/>
    </row>
    <row r="457" spans="1:7" s="5" customFormat="1" ht="13.5" customHeight="1">
      <c r="A457" s="81"/>
      <c r="B457" s="1"/>
      <c r="C457" s="2"/>
      <c r="D457" s="2"/>
      <c r="E457" s="2"/>
      <c r="F457" s="2"/>
    </row>
    <row r="458" spans="1:7" s="5" customFormat="1" ht="64.5" thickBot="1">
      <c r="A458" s="76" t="s">
        <v>80</v>
      </c>
      <c r="B458" s="10" t="s">
        <v>452</v>
      </c>
      <c r="C458" s="321"/>
      <c r="D458" s="12"/>
      <c r="E458" s="12"/>
      <c r="F458" s="17"/>
    </row>
    <row r="459" spans="1:7" s="5" customFormat="1" ht="22.5" customHeight="1" thickBot="1">
      <c r="A459" s="79"/>
      <c r="B459" s="4" t="s">
        <v>390</v>
      </c>
      <c r="C459" s="80">
        <v>6405</v>
      </c>
      <c r="D459" s="18" t="s">
        <v>5</v>
      </c>
      <c r="E459" s="19"/>
      <c r="F459" s="20">
        <f>C459*E459</f>
        <v>0</v>
      </c>
      <c r="G459" s="300"/>
    </row>
    <row r="460" spans="1:7" s="5" customFormat="1" ht="22.5" customHeight="1" thickBot="1">
      <c r="A460" s="79"/>
      <c r="B460" s="4" t="s">
        <v>391</v>
      </c>
      <c r="C460" s="80">
        <v>272</v>
      </c>
      <c r="D460" s="18" t="s">
        <v>5</v>
      </c>
      <c r="E460" s="19"/>
      <c r="F460" s="20">
        <f>C460*E460</f>
        <v>0</v>
      </c>
      <c r="G460" s="300"/>
    </row>
    <row r="461" spans="1:7" s="5" customFormat="1" ht="13.5" customHeight="1">
      <c r="A461" s="81"/>
      <c r="B461" s="1"/>
      <c r="C461" s="2"/>
      <c r="D461" s="2"/>
      <c r="E461" s="2"/>
      <c r="F461" s="2"/>
    </row>
    <row r="462" spans="1:7" s="5" customFormat="1" ht="77.25" thickBot="1">
      <c r="A462" s="76" t="s">
        <v>76</v>
      </c>
      <c r="B462" s="10" t="s">
        <v>453</v>
      </c>
      <c r="C462" s="321"/>
      <c r="D462" s="12"/>
      <c r="E462" s="12"/>
      <c r="F462" s="17"/>
    </row>
    <row r="463" spans="1:7" s="5" customFormat="1" ht="20.25" customHeight="1" thickBot="1">
      <c r="A463" s="79"/>
      <c r="B463" s="4"/>
      <c r="C463" s="80">
        <v>650</v>
      </c>
      <c r="D463" s="18" t="s">
        <v>5</v>
      </c>
      <c r="E463" s="19"/>
      <c r="F463" s="20">
        <f>C463*E463</f>
        <v>0</v>
      </c>
      <c r="G463" s="300"/>
    </row>
    <row r="464" spans="1:7" s="5" customFormat="1" ht="13.5" customHeight="1">
      <c r="A464" s="81"/>
      <c r="B464" s="1"/>
      <c r="C464" s="2"/>
      <c r="D464" s="2"/>
      <c r="E464" s="2"/>
      <c r="F464" s="2"/>
    </row>
    <row r="465" spans="1:7" s="5" customFormat="1" ht="64.5" thickBot="1">
      <c r="A465" s="76" t="s">
        <v>77</v>
      </c>
      <c r="B465" s="10" t="s">
        <v>392</v>
      </c>
      <c r="C465" s="321"/>
      <c r="D465" s="12"/>
      <c r="E465" s="12"/>
      <c r="F465" s="17"/>
    </row>
    <row r="466" spans="1:7" s="5" customFormat="1" ht="20.25" customHeight="1" thickBot="1">
      <c r="A466" s="79"/>
      <c r="B466" s="4"/>
      <c r="C466" s="80">
        <v>2413</v>
      </c>
      <c r="D466" s="18" t="s">
        <v>5</v>
      </c>
      <c r="E466" s="19"/>
      <c r="F466" s="20">
        <f>C466*E466</f>
        <v>0</v>
      </c>
      <c r="G466" s="300"/>
    </row>
    <row r="467" spans="1:7" s="5" customFormat="1" ht="15">
      <c r="A467" s="81"/>
      <c r="B467" s="1"/>
      <c r="C467" s="2"/>
      <c r="D467" s="2"/>
      <c r="E467" s="2"/>
      <c r="F467" s="2"/>
    </row>
    <row r="468" spans="1:7" customFormat="1" ht="51.75" thickBot="1">
      <c r="A468" s="76" t="s">
        <v>78</v>
      </c>
      <c r="B468" s="110" t="s">
        <v>393</v>
      </c>
      <c r="C468" s="325"/>
      <c r="D468" s="326"/>
      <c r="E468" s="326"/>
      <c r="F468" s="327"/>
    </row>
    <row r="469" spans="1:7" customFormat="1" ht="21.75" customHeight="1" thickBot="1">
      <c r="A469" s="328"/>
      <c r="B469" s="83"/>
      <c r="C469" s="329">
        <v>0.05</v>
      </c>
      <c r="D469" s="330"/>
      <c r="E469" s="19">
        <f>SUM(F454:F468)</f>
        <v>0</v>
      </c>
      <c r="F469" s="20">
        <f>C469*E469</f>
        <v>0</v>
      </c>
    </row>
    <row r="470" spans="1:7" customFormat="1" ht="15">
      <c r="A470" s="81"/>
      <c r="B470" s="331"/>
      <c r="C470" s="331"/>
      <c r="D470" s="331"/>
      <c r="E470" s="331"/>
      <c r="F470" s="282"/>
    </row>
    <row r="471" spans="1:7" s="5" customFormat="1" ht="13.5" customHeight="1" thickBot="1">
      <c r="A471" s="81"/>
      <c r="B471" s="1"/>
      <c r="C471" s="2"/>
      <c r="D471" s="2"/>
      <c r="E471" s="2"/>
      <c r="F471" s="2"/>
    </row>
    <row r="472" spans="1:7" s="5" customFormat="1" ht="21" customHeight="1" thickBot="1">
      <c r="A472" s="84" t="s">
        <v>386</v>
      </c>
      <c r="B472" s="9" t="s">
        <v>387</v>
      </c>
      <c r="C472" s="428" t="s">
        <v>3</v>
      </c>
      <c r="D472" s="429"/>
      <c r="E472" s="85"/>
      <c r="F472" s="86">
        <f>SUM(F455:F471)</f>
        <v>0</v>
      </c>
    </row>
  </sheetData>
  <sheetProtection algorithmName="SHA-512" hashValue="XFYfEBGjMMY8/M1hJsaE49WTWihKOLi9w+e9utEUpt17rwlp5ud58S5Lx2mGeRGSQFrQpH22xFPuSDEjs4g3Pg==" saltValue="bapWp8Mq0xndM8P5qXkdog==" spinCount="100000" sheet="1" objects="1" scenarios="1"/>
  <protectedRanges>
    <protectedRange sqref="E1:E1048576" name="Obseg1"/>
  </protectedRanges>
  <mergeCells count="22">
    <mergeCell ref="A153:F180"/>
    <mergeCell ref="A30:F30"/>
    <mergeCell ref="C65:D65"/>
    <mergeCell ref="A72:F82"/>
    <mergeCell ref="A83:F88"/>
    <mergeCell ref="C147:D147"/>
    <mergeCell ref="A181:F200"/>
    <mergeCell ref="C225:D225"/>
    <mergeCell ref="A231:F242"/>
    <mergeCell ref="C278:D278"/>
    <mergeCell ref="A284:F302"/>
    <mergeCell ref="C428:D428"/>
    <mergeCell ref="A435:F453"/>
    <mergeCell ref="C472:D472"/>
    <mergeCell ref="A247:F247"/>
    <mergeCell ref="B411:B413"/>
    <mergeCell ref="C314:D314"/>
    <mergeCell ref="A321:F336"/>
    <mergeCell ref="C353:D353"/>
    <mergeCell ref="A359:F378"/>
    <mergeCell ref="C396:D396"/>
    <mergeCell ref="A402:F408"/>
  </mergeCells>
  <conditionalFormatting sqref="F1:F3 F12 F279:F281 F316:F317 F307:F309 F355:F356 F430:F431 F473:F65899 F458:F464 F25:F26 E64:F65 F146:F150 F224:F228 F395:F399">
    <cfRule type="cellIs" dxfId="137" priority="231" stopIfTrue="1" operator="equal">
      <formula>0</formula>
    </cfRule>
  </conditionalFormatting>
  <conditionalFormatting sqref="E27:F33">
    <cfRule type="cellIs" dxfId="136" priority="230" stopIfTrue="1" operator="equal">
      <formula>0</formula>
    </cfRule>
  </conditionalFormatting>
  <conditionalFormatting sqref="F66:F68">
    <cfRule type="cellIs" dxfId="135" priority="221" stopIfTrue="1" operator="equal">
      <formula>0</formula>
    </cfRule>
  </conditionalFormatting>
  <conditionalFormatting sqref="F69:F90">
    <cfRule type="cellIs" dxfId="134" priority="220" stopIfTrue="1" operator="equal">
      <formula>0</formula>
    </cfRule>
  </conditionalFormatting>
  <conditionalFormatting sqref="F151:F203">
    <cfRule type="cellIs" dxfId="133" priority="210" stopIfTrue="1" operator="equal">
      <formula>0</formula>
    </cfRule>
  </conditionalFormatting>
  <conditionalFormatting sqref="F282:F306 F310:F315">
    <cfRule type="cellIs" dxfId="132" priority="162" stopIfTrue="1" operator="equal">
      <formula>0</formula>
    </cfRule>
  </conditionalFormatting>
  <conditionalFormatting sqref="F203">
    <cfRule type="cellIs" dxfId="131" priority="203" stopIfTrue="1" operator="equal">
      <formula>21449.93</formula>
    </cfRule>
  </conditionalFormatting>
  <conditionalFormatting sqref="F277:F278 F229:F242">
    <cfRule type="cellIs" dxfId="130" priority="200" stopIfTrue="1" operator="equal">
      <formula>0</formula>
    </cfRule>
  </conditionalFormatting>
  <conditionalFormatting sqref="F243">
    <cfRule type="cellIs" dxfId="129" priority="188" stopIfTrue="1" operator="equal">
      <formula>0</formula>
    </cfRule>
  </conditionalFormatting>
  <conditionalFormatting sqref="F243">
    <cfRule type="cellIs" dxfId="128" priority="187" stopIfTrue="1" operator="equal">
      <formula>0</formula>
    </cfRule>
  </conditionalFormatting>
  <conditionalFormatting sqref="F352:F354 F318:F339">
    <cfRule type="cellIs" dxfId="127" priority="158" stopIfTrue="1" operator="equal">
      <formula>0</formula>
    </cfRule>
  </conditionalFormatting>
  <conditionalFormatting sqref="F357:F382">
    <cfRule type="cellIs" dxfId="126" priority="145" stopIfTrue="1" operator="equal">
      <formula>0</formula>
    </cfRule>
  </conditionalFormatting>
  <conditionalFormatting sqref="F432:F457 F468:F472">
    <cfRule type="cellIs" dxfId="125" priority="132" stopIfTrue="1" operator="equal">
      <formula>0</formula>
    </cfRule>
  </conditionalFormatting>
  <conditionalFormatting sqref="F14">
    <cfRule type="cellIs" dxfId="124" priority="125" stopIfTrue="1" operator="equal">
      <formula>0</formula>
    </cfRule>
  </conditionalFormatting>
  <conditionalFormatting sqref="F465:F467">
    <cfRule type="cellIs" dxfId="123" priority="126" stopIfTrue="1" operator="equal">
      <formula>0</formula>
    </cfRule>
  </conditionalFormatting>
  <conditionalFormatting sqref="F310:F311">
    <cfRule type="cellIs" dxfId="122" priority="160" stopIfTrue="1" operator="equal">
      <formula>0</formula>
    </cfRule>
    <cfRule type="cellIs" dxfId="121" priority="161" stopIfTrue="1" operator="equal">
      <formula>0</formula>
    </cfRule>
  </conditionalFormatting>
  <conditionalFormatting sqref="E311">
    <cfRule type="cellIs" dxfId="120" priority="159" stopIfTrue="1" operator="equal">
      <formula>0</formula>
    </cfRule>
  </conditionalFormatting>
  <conditionalFormatting sqref="F400:F410 F427:F429">
    <cfRule type="cellIs" dxfId="119" priority="139" stopIfTrue="1" operator="equal">
      <formula>0</formula>
    </cfRule>
  </conditionalFormatting>
  <conditionalFormatting sqref="F468:F470">
    <cfRule type="cellIs" dxfId="118" priority="131" stopIfTrue="1" operator="equal">
      <formula>0</formula>
    </cfRule>
  </conditionalFormatting>
  <conditionalFormatting sqref="F468:F470">
    <cfRule type="cellIs" dxfId="117" priority="130" stopIfTrue="1" operator="equal">
      <formula>0</formula>
    </cfRule>
  </conditionalFormatting>
  <conditionalFormatting sqref="F16">
    <cfRule type="cellIs" dxfId="116" priority="124" stopIfTrue="1" operator="equal">
      <formula>0</formula>
    </cfRule>
  </conditionalFormatting>
  <conditionalFormatting sqref="F468:F469">
    <cfRule type="cellIs" dxfId="115" priority="128" stopIfTrue="1" operator="equal">
      <formula>0</formula>
    </cfRule>
    <cfRule type="cellIs" dxfId="114" priority="129" stopIfTrue="1" operator="equal">
      <formula>0</formula>
    </cfRule>
  </conditionalFormatting>
  <conditionalFormatting sqref="E469">
    <cfRule type="cellIs" dxfId="113" priority="127" stopIfTrue="1" operator="equal">
      <formula>0</formula>
    </cfRule>
  </conditionalFormatting>
  <conditionalFormatting sqref="F18">
    <cfRule type="cellIs" dxfId="112" priority="123" stopIfTrue="1" operator="equal">
      <formula>0</formula>
    </cfRule>
  </conditionalFormatting>
  <conditionalFormatting sqref="F20">
    <cfRule type="cellIs" dxfId="111" priority="122" stopIfTrue="1" operator="equal">
      <formula>0</formula>
    </cfRule>
  </conditionalFormatting>
  <conditionalFormatting sqref="F22">
    <cfRule type="cellIs" dxfId="110" priority="121" stopIfTrue="1" operator="equal">
      <formula>0</formula>
    </cfRule>
  </conditionalFormatting>
  <conditionalFormatting sqref="F24">
    <cfRule type="cellIs" dxfId="109" priority="120" stopIfTrue="1" operator="equal">
      <formula>0</formula>
    </cfRule>
  </conditionalFormatting>
  <conditionalFormatting sqref="E49:F50 E53:F53 E61:F63 F46:F48 E34:F39">
    <cfRule type="cellIs" dxfId="108" priority="109" stopIfTrue="1" operator="equal">
      <formula>0</formula>
    </cfRule>
  </conditionalFormatting>
  <conditionalFormatting sqref="E46:E48">
    <cfRule type="cellIs" dxfId="107" priority="108" stopIfTrue="1" operator="equal">
      <formula>0</formula>
    </cfRule>
  </conditionalFormatting>
  <conditionalFormatting sqref="E52:F52">
    <cfRule type="cellIs" dxfId="106" priority="107" stopIfTrue="1" operator="equal">
      <formula>0</formula>
    </cfRule>
  </conditionalFormatting>
  <conditionalFormatting sqref="E43:F45">
    <cfRule type="cellIs" dxfId="105" priority="106" stopIfTrue="1" operator="equal">
      <formula>0</formula>
    </cfRule>
  </conditionalFormatting>
  <conditionalFormatting sqref="F55">
    <cfRule type="cellIs" dxfId="104" priority="103" stopIfTrue="1" operator="equal">
      <formula>0</formula>
    </cfRule>
  </conditionalFormatting>
  <conditionalFormatting sqref="E55">
    <cfRule type="cellIs" dxfId="103" priority="104" stopIfTrue="1" operator="equal">
      <formula>0</formula>
    </cfRule>
  </conditionalFormatting>
  <conditionalFormatting sqref="E54:F54 E56:F56">
    <cfRule type="cellIs" dxfId="102" priority="105" stopIfTrue="1" operator="equal">
      <formula>0</formula>
    </cfRule>
  </conditionalFormatting>
  <conditionalFormatting sqref="F40:F42">
    <cfRule type="cellIs" dxfId="101" priority="102" stopIfTrue="1" operator="equal">
      <formula>0</formula>
    </cfRule>
  </conditionalFormatting>
  <conditionalFormatting sqref="E40:E42">
    <cfRule type="cellIs" dxfId="100" priority="101" stopIfTrue="1" operator="equal">
      <formula>0</formula>
    </cfRule>
  </conditionalFormatting>
  <conditionalFormatting sqref="E51:F51">
    <cfRule type="cellIs" dxfId="99" priority="100" stopIfTrue="1" operator="equal">
      <formula>0</formula>
    </cfRule>
  </conditionalFormatting>
  <conditionalFormatting sqref="F58">
    <cfRule type="cellIs" dxfId="98" priority="97" stopIfTrue="1" operator="equal">
      <formula>0</formula>
    </cfRule>
  </conditionalFormatting>
  <conditionalFormatting sqref="E58">
    <cfRule type="cellIs" dxfId="97" priority="98" stopIfTrue="1" operator="equal">
      <formula>0</formula>
    </cfRule>
  </conditionalFormatting>
  <conditionalFormatting sqref="E57:F57 E60:F60">
    <cfRule type="cellIs" dxfId="96" priority="99" stopIfTrue="1" operator="equal">
      <formula>0</formula>
    </cfRule>
  </conditionalFormatting>
  <conditionalFormatting sqref="F59">
    <cfRule type="cellIs" dxfId="95" priority="95" stopIfTrue="1" operator="equal">
      <formula>0</formula>
    </cfRule>
  </conditionalFormatting>
  <conditionalFormatting sqref="E59">
    <cfRule type="cellIs" dxfId="94" priority="96" stopIfTrue="1" operator="equal">
      <formula>0</formula>
    </cfRule>
  </conditionalFormatting>
  <conditionalFormatting sqref="F114 F91:F93 F97:F99 F116:F118 F126:F129 F120:F124 F138:F145">
    <cfRule type="cellIs" dxfId="93" priority="94" stopIfTrue="1" operator="equal">
      <formula>0</formula>
    </cfRule>
  </conditionalFormatting>
  <conditionalFormatting sqref="F135:F137">
    <cfRule type="cellIs" dxfId="92" priority="93" stopIfTrue="1" operator="equal">
      <formula>0</formula>
    </cfRule>
  </conditionalFormatting>
  <conditionalFormatting sqref="F94:F96">
    <cfRule type="cellIs" dxfId="91" priority="92" stopIfTrue="1" operator="equal">
      <formula>0</formula>
    </cfRule>
  </conditionalFormatting>
  <conditionalFormatting sqref="F100:F101 F103">
    <cfRule type="cellIs" dxfId="90" priority="91" stopIfTrue="1" operator="equal">
      <formula>0</formula>
    </cfRule>
  </conditionalFormatting>
  <conditionalFormatting sqref="F102">
    <cfRule type="cellIs" dxfId="89" priority="90" stopIfTrue="1" operator="equal">
      <formula>0</formula>
    </cfRule>
  </conditionalFormatting>
  <conditionalFormatting sqref="F104:F106">
    <cfRule type="cellIs" dxfId="88" priority="89" stopIfTrue="1" operator="equal">
      <formula>0</formula>
    </cfRule>
  </conditionalFormatting>
  <conditionalFormatting sqref="F107:F109">
    <cfRule type="cellIs" dxfId="87" priority="88" stopIfTrue="1" operator="equal">
      <formula>0</formula>
    </cfRule>
  </conditionalFormatting>
  <conditionalFormatting sqref="F110:F113">
    <cfRule type="cellIs" dxfId="86" priority="87" stopIfTrue="1" operator="equal">
      <formula>0</formula>
    </cfRule>
  </conditionalFormatting>
  <conditionalFormatting sqref="F119">
    <cfRule type="cellIs" dxfId="85" priority="86" stopIfTrue="1" operator="equal">
      <formula>0</formula>
    </cfRule>
  </conditionalFormatting>
  <conditionalFormatting sqref="F125">
    <cfRule type="cellIs" dxfId="84" priority="85" stopIfTrue="1" operator="equal">
      <formula>0</formula>
    </cfRule>
  </conditionalFormatting>
  <conditionalFormatting sqref="F115">
    <cfRule type="cellIs" dxfId="83" priority="84" stopIfTrue="1" operator="equal">
      <formula>0</formula>
    </cfRule>
  </conditionalFormatting>
  <conditionalFormatting sqref="F130 F132:F134">
    <cfRule type="cellIs" dxfId="82" priority="83" stopIfTrue="1" operator="equal">
      <formula>0</formula>
    </cfRule>
  </conditionalFormatting>
  <conditionalFormatting sqref="F131">
    <cfRule type="cellIs" dxfId="81" priority="82" stopIfTrue="1" operator="equal">
      <formula>0</formula>
    </cfRule>
  </conditionalFormatting>
  <conditionalFormatting sqref="F221:F223 F212 F207:F209">
    <cfRule type="cellIs" dxfId="80" priority="81" stopIfTrue="1" operator="equal">
      <formula>0</formula>
    </cfRule>
  </conditionalFormatting>
  <conditionalFormatting sqref="F221:F223">
    <cfRule type="cellIs" dxfId="79" priority="80" stopIfTrue="1" operator="equal">
      <formula>0</formula>
    </cfRule>
  </conditionalFormatting>
  <conditionalFormatting sqref="F221:F222">
    <cfRule type="cellIs" dxfId="78" priority="78" stopIfTrue="1" operator="equal">
      <formula>0</formula>
    </cfRule>
    <cfRule type="cellIs" dxfId="77" priority="79" stopIfTrue="1" operator="equal">
      <formula>0</formula>
    </cfRule>
  </conditionalFormatting>
  <conditionalFormatting sqref="E222">
    <cfRule type="cellIs" dxfId="76" priority="77" stopIfTrue="1" operator="equal">
      <formula>0</formula>
    </cfRule>
  </conditionalFormatting>
  <conditionalFormatting sqref="F204:F206">
    <cfRule type="cellIs" dxfId="75" priority="76" stopIfTrue="1" operator="equal">
      <formula>0</formula>
    </cfRule>
  </conditionalFormatting>
  <conditionalFormatting sqref="F210:F211">
    <cfRule type="cellIs" dxfId="74" priority="75" stopIfTrue="1" operator="equal">
      <formula>0</formula>
    </cfRule>
  </conditionalFormatting>
  <conditionalFormatting sqref="F216:F217 F220">
    <cfRule type="cellIs" dxfId="73" priority="74" stopIfTrue="1" operator="equal">
      <formula>0</formula>
    </cfRule>
  </conditionalFormatting>
  <conditionalFormatting sqref="F219">
    <cfRule type="cellIs" dxfId="72" priority="73" stopIfTrue="1" operator="equal">
      <formula>0</formula>
    </cfRule>
  </conditionalFormatting>
  <conditionalFormatting sqref="F218">
    <cfRule type="cellIs" dxfId="71" priority="72" stopIfTrue="1" operator="equal">
      <formula>0</formula>
    </cfRule>
  </conditionalFormatting>
  <conditionalFormatting sqref="F215 F213">
    <cfRule type="cellIs" dxfId="70" priority="71" stopIfTrue="1" operator="equal">
      <formula>0</formula>
    </cfRule>
  </conditionalFormatting>
  <conditionalFormatting sqref="F214">
    <cfRule type="cellIs" dxfId="69" priority="70" stopIfTrue="1" operator="equal">
      <formula>0</formula>
    </cfRule>
  </conditionalFormatting>
  <conditionalFormatting sqref="F274">
    <cfRule type="cellIs" dxfId="68" priority="69" stopIfTrue="1" operator="equal">
      <formula>0</formula>
    </cfRule>
  </conditionalFormatting>
  <conditionalFormatting sqref="F274">
    <cfRule type="cellIs" dxfId="67" priority="67" stopIfTrue="1" operator="equal">
      <formula>0</formula>
    </cfRule>
    <cfRule type="cellIs" dxfId="66" priority="68" stopIfTrue="1" operator="equal">
      <formula>0</formula>
    </cfRule>
  </conditionalFormatting>
  <conditionalFormatting sqref="E275">
    <cfRule type="cellIs" dxfId="65" priority="66" stopIfTrue="1" operator="equal">
      <formula>0</formula>
    </cfRule>
  </conditionalFormatting>
  <conditionalFormatting sqref="F276">
    <cfRule type="cellIs" dxfId="64" priority="61" stopIfTrue="1" operator="equal">
      <formula>0</formula>
    </cfRule>
  </conditionalFormatting>
  <conditionalFormatting sqref="F276">
    <cfRule type="cellIs" dxfId="63" priority="65" stopIfTrue="1" operator="equal">
      <formula>0</formula>
    </cfRule>
  </conditionalFormatting>
  <conditionalFormatting sqref="F276">
    <cfRule type="cellIs" dxfId="62" priority="64" stopIfTrue="1" operator="equal">
      <formula>0</formula>
    </cfRule>
  </conditionalFormatting>
  <conditionalFormatting sqref="F276">
    <cfRule type="cellIs" dxfId="61" priority="63" stopIfTrue="1" operator="equal">
      <formula>0</formula>
    </cfRule>
  </conditionalFormatting>
  <conditionalFormatting sqref="F276">
    <cfRule type="cellIs" dxfId="60" priority="62" stopIfTrue="1" operator="equal">
      <formula>0</formula>
    </cfRule>
  </conditionalFormatting>
  <conditionalFormatting sqref="F275">
    <cfRule type="cellIs" dxfId="59" priority="60" stopIfTrue="1" operator="equal">
      <formula>0</formula>
    </cfRule>
  </conditionalFormatting>
  <conditionalFormatting sqref="F275">
    <cfRule type="cellIs" dxfId="58" priority="59" stopIfTrue="1" operator="equal">
      <formula>0</formula>
    </cfRule>
  </conditionalFormatting>
  <conditionalFormatting sqref="F246">
    <cfRule type="cellIs" dxfId="57" priority="58" stopIfTrue="1" operator="equal">
      <formula>0</formula>
    </cfRule>
  </conditionalFormatting>
  <conditionalFormatting sqref="F246">
    <cfRule type="cellIs" dxfId="56" priority="57" stopIfTrue="1" operator="equal">
      <formula>0</formula>
    </cfRule>
  </conditionalFormatting>
  <conditionalFormatting sqref="F253:F255">
    <cfRule type="cellIs" dxfId="55" priority="56" stopIfTrue="1" operator="equal">
      <formula>0</formula>
    </cfRule>
  </conditionalFormatting>
  <conditionalFormatting sqref="F253:F255">
    <cfRule type="cellIs" dxfId="54" priority="55" stopIfTrue="1" operator="equal">
      <formula>0</formula>
    </cfRule>
  </conditionalFormatting>
  <conditionalFormatting sqref="F250:F252">
    <cfRule type="cellIs" dxfId="53" priority="54" stopIfTrue="1" operator="equal">
      <formula>0</formula>
    </cfRule>
  </conditionalFormatting>
  <conditionalFormatting sqref="F250:F252">
    <cfRule type="cellIs" dxfId="52" priority="53" stopIfTrue="1" operator="equal">
      <formula>0</formula>
    </cfRule>
  </conditionalFormatting>
  <conditionalFormatting sqref="F271:F273">
    <cfRule type="cellIs" dxfId="51" priority="52" stopIfTrue="1" operator="equal">
      <formula>0</formula>
    </cfRule>
  </conditionalFormatting>
  <conditionalFormatting sqref="F271:F273">
    <cfRule type="cellIs" dxfId="50" priority="51" stopIfTrue="1" operator="equal">
      <formula>0</formula>
    </cfRule>
  </conditionalFormatting>
  <conditionalFormatting sqref="F248">
    <cfRule type="cellIs" dxfId="49" priority="49" stopIfTrue="1" operator="equal">
      <formula>0</formula>
    </cfRule>
  </conditionalFormatting>
  <conditionalFormatting sqref="F249">
    <cfRule type="cellIs" dxfId="48" priority="50" stopIfTrue="1" operator="equal">
      <formula>0</formula>
    </cfRule>
  </conditionalFormatting>
  <conditionalFormatting sqref="F268:F270">
    <cfRule type="cellIs" dxfId="47" priority="48" stopIfTrue="1" operator="equal">
      <formula>0</formula>
    </cfRule>
  </conditionalFormatting>
  <conditionalFormatting sqref="F268:F270">
    <cfRule type="cellIs" dxfId="46" priority="47" stopIfTrue="1" operator="equal">
      <formula>0</formula>
    </cfRule>
  </conditionalFormatting>
  <conditionalFormatting sqref="F262:F264">
    <cfRule type="cellIs" dxfId="45" priority="46" stopIfTrue="1" operator="equal">
      <formula>0</formula>
    </cfRule>
  </conditionalFormatting>
  <conditionalFormatting sqref="F262:F264">
    <cfRule type="cellIs" dxfId="44" priority="45" stopIfTrue="1" operator="equal">
      <formula>0</formula>
    </cfRule>
  </conditionalFormatting>
  <conditionalFormatting sqref="F256:F258">
    <cfRule type="cellIs" dxfId="43" priority="43" stopIfTrue="1" operator="equal">
      <formula>0</formula>
    </cfRule>
  </conditionalFormatting>
  <conditionalFormatting sqref="F244:F245">
    <cfRule type="cellIs" dxfId="42" priority="44" stopIfTrue="1" operator="equal">
      <formula>0</formula>
    </cfRule>
  </conditionalFormatting>
  <conditionalFormatting sqref="F256:F258">
    <cfRule type="cellIs" dxfId="41" priority="42" stopIfTrue="1" operator="equal">
      <formula>0</formula>
    </cfRule>
  </conditionalFormatting>
  <conditionalFormatting sqref="F259:F261">
    <cfRule type="cellIs" dxfId="40" priority="41" stopIfTrue="1" operator="equal">
      <formula>0</formula>
    </cfRule>
  </conditionalFormatting>
  <conditionalFormatting sqref="F259:F261">
    <cfRule type="cellIs" dxfId="39" priority="40" stopIfTrue="1" operator="equal">
      <formula>0</formula>
    </cfRule>
  </conditionalFormatting>
  <conditionalFormatting sqref="F265:F267">
    <cfRule type="cellIs" dxfId="38" priority="39" stopIfTrue="1" operator="equal">
      <formula>0</formula>
    </cfRule>
  </conditionalFormatting>
  <conditionalFormatting sqref="F265:F267">
    <cfRule type="cellIs" dxfId="37" priority="38" stopIfTrue="1" operator="equal">
      <formula>0</formula>
    </cfRule>
  </conditionalFormatting>
  <conditionalFormatting sqref="F349">
    <cfRule type="cellIs" dxfId="36" priority="37" stopIfTrue="1" operator="equal">
      <formula>0</formula>
    </cfRule>
  </conditionalFormatting>
  <conditionalFormatting sqref="F349">
    <cfRule type="cellIs" dxfId="35" priority="35" stopIfTrue="1" operator="equal">
      <formula>0</formula>
    </cfRule>
    <cfRule type="cellIs" dxfId="34" priority="36" stopIfTrue="1" operator="equal">
      <formula>0</formula>
    </cfRule>
  </conditionalFormatting>
  <conditionalFormatting sqref="E350">
    <cfRule type="cellIs" dxfId="33" priority="34" stopIfTrue="1" operator="equal">
      <formula>0</formula>
    </cfRule>
  </conditionalFormatting>
  <conditionalFormatting sqref="F351">
    <cfRule type="cellIs" dxfId="32" priority="29" stopIfTrue="1" operator="equal">
      <formula>0</formula>
    </cfRule>
  </conditionalFormatting>
  <conditionalFormatting sqref="F351">
    <cfRule type="cellIs" dxfId="31" priority="33" stopIfTrue="1" operator="equal">
      <formula>0</formula>
    </cfRule>
  </conditionalFormatting>
  <conditionalFormatting sqref="F351">
    <cfRule type="cellIs" dxfId="30" priority="32" stopIfTrue="1" operator="equal">
      <formula>0</formula>
    </cfRule>
  </conditionalFormatting>
  <conditionalFormatting sqref="F351">
    <cfRule type="cellIs" dxfId="29" priority="31" stopIfTrue="1" operator="equal">
      <formula>0</formula>
    </cfRule>
  </conditionalFormatting>
  <conditionalFormatting sqref="F351">
    <cfRule type="cellIs" dxfId="28" priority="30" stopIfTrue="1" operator="equal">
      <formula>0</formula>
    </cfRule>
  </conditionalFormatting>
  <conditionalFormatting sqref="F350">
    <cfRule type="cellIs" dxfId="27" priority="28" stopIfTrue="1" operator="equal">
      <formula>0</formula>
    </cfRule>
  </conditionalFormatting>
  <conditionalFormatting sqref="F343:F345">
    <cfRule type="cellIs" dxfId="26" priority="27" stopIfTrue="1" operator="equal">
      <formula>0</formula>
    </cfRule>
  </conditionalFormatting>
  <conditionalFormatting sqref="F343:F345">
    <cfRule type="cellIs" dxfId="25" priority="26" stopIfTrue="1" operator="equal">
      <formula>0</formula>
    </cfRule>
  </conditionalFormatting>
  <conditionalFormatting sqref="F340:F342">
    <cfRule type="cellIs" dxfId="24" priority="25" stopIfTrue="1" operator="equal">
      <formula>0</formula>
    </cfRule>
  </conditionalFormatting>
  <conditionalFormatting sqref="F340:F342">
    <cfRule type="cellIs" dxfId="23" priority="24" stopIfTrue="1" operator="equal">
      <formula>0</formula>
    </cfRule>
  </conditionalFormatting>
  <conditionalFormatting sqref="F346:F348">
    <cfRule type="cellIs" dxfId="22" priority="23" stopIfTrue="1" operator="equal">
      <formula>0</formula>
    </cfRule>
  </conditionalFormatting>
  <conditionalFormatting sqref="F346:F348">
    <cfRule type="cellIs" dxfId="21" priority="22" stopIfTrue="1" operator="equal">
      <formula>0</formula>
    </cfRule>
  </conditionalFormatting>
  <conditionalFormatting sqref="F392:F394 F383:F388">
    <cfRule type="cellIs" dxfId="20" priority="21" stopIfTrue="1" operator="equal">
      <formula>0</formula>
    </cfRule>
  </conditionalFormatting>
  <conditionalFormatting sqref="F392:F394">
    <cfRule type="cellIs" dxfId="19" priority="20" stopIfTrue="1" operator="equal">
      <formula>0</formula>
    </cfRule>
  </conditionalFormatting>
  <conditionalFormatting sqref="F392:F393">
    <cfRule type="cellIs" dxfId="18" priority="18" stopIfTrue="1" operator="equal">
      <formula>0</formula>
    </cfRule>
    <cfRule type="cellIs" dxfId="17" priority="19" stopIfTrue="1" operator="equal">
      <formula>0</formula>
    </cfRule>
  </conditionalFormatting>
  <conditionalFormatting sqref="E393">
    <cfRule type="cellIs" dxfId="16" priority="17" stopIfTrue="1" operator="equal">
      <formula>0</formula>
    </cfRule>
  </conditionalFormatting>
  <conditionalFormatting sqref="F389:F391">
    <cfRule type="cellIs" dxfId="15" priority="16" stopIfTrue="1" operator="equal">
      <formula>0</formula>
    </cfRule>
  </conditionalFormatting>
  <conditionalFormatting sqref="F424 F426">
    <cfRule type="cellIs" dxfId="14" priority="15" stopIfTrue="1" operator="equal">
      <formula>0</formula>
    </cfRule>
  </conditionalFormatting>
  <conditionalFormatting sqref="F424 F426">
    <cfRule type="cellIs" dxfId="13" priority="14" stopIfTrue="1" operator="equal">
      <formula>0</formula>
    </cfRule>
  </conditionalFormatting>
  <conditionalFormatting sqref="F424">
    <cfRule type="cellIs" dxfId="12" priority="12" stopIfTrue="1" operator="equal">
      <formula>0</formula>
    </cfRule>
    <cfRule type="cellIs" dxfId="11" priority="13" stopIfTrue="1" operator="equal">
      <formula>0</formula>
    </cfRule>
  </conditionalFormatting>
  <conditionalFormatting sqref="E425">
    <cfRule type="cellIs" dxfId="10" priority="11" stopIfTrue="1" operator="equal">
      <formula>0</formula>
    </cfRule>
  </conditionalFormatting>
  <conditionalFormatting sqref="F425">
    <cfRule type="cellIs" dxfId="9" priority="10" stopIfTrue="1" operator="equal">
      <formula>0</formula>
    </cfRule>
  </conditionalFormatting>
  <conditionalFormatting sqref="F411:F413 F416">
    <cfRule type="cellIs" dxfId="8" priority="9" stopIfTrue="1" operator="equal">
      <formula>0</formula>
    </cfRule>
  </conditionalFormatting>
  <conditionalFormatting sqref="F415">
    <cfRule type="cellIs" dxfId="7" priority="8" stopIfTrue="1" operator="equal">
      <formula>0</formula>
    </cfRule>
  </conditionalFormatting>
  <conditionalFormatting sqref="F414">
    <cfRule type="cellIs" dxfId="6" priority="7" stopIfTrue="1" operator="equal">
      <formula>0</formula>
    </cfRule>
  </conditionalFormatting>
  <conditionalFormatting sqref="F418">
    <cfRule type="cellIs" dxfId="5" priority="5" stopIfTrue="1" operator="equal">
      <formula>0</formula>
    </cfRule>
  </conditionalFormatting>
  <conditionalFormatting sqref="F421">
    <cfRule type="cellIs" dxfId="4" priority="3" stopIfTrue="1" operator="equal">
      <formula>0</formula>
    </cfRule>
  </conditionalFormatting>
  <conditionalFormatting sqref="E418">
    <cfRule type="cellIs" dxfId="3" priority="6" stopIfTrue="1" operator="equal">
      <formula>0</formula>
    </cfRule>
  </conditionalFormatting>
  <conditionalFormatting sqref="E421">
    <cfRule type="cellIs" dxfId="2" priority="4" stopIfTrue="1" operator="equal">
      <formula>0</formula>
    </cfRule>
  </conditionalFormatting>
  <conditionalFormatting sqref="E422">
    <cfRule type="cellIs" dxfId="1" priority="2" stopIfTrue="1" operator="equal">
      <formula>0</formula>
    </cfRule>
  </conditionalFormatting>
  <conditionalFormatting sqref="F422">
    <cfRule type="cellIs" dxfId="0"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28/2021-8 </oddHeader>
    <oddFooter>&amp;L&amp;A&amp;CVOJAŠNICA EDVARDA PEPERKA – NASTANITVENI OBJEKT 8
Energetska sanacija in prenova notranjih prostorov&amp;R&amp;P/&amp;N</oddFooter>
  </headerFooter>
  <rowBreaks count="17" manualBreakCount="17">
    <brk id="31" max="16383" man="1"/>
    <brk id="68" max="16383" man="1"/>
    <brk id="150" max="16383" man="1"/>
    <brk id="180" max="16383" man="1"/>
    <brk id="200" max="16383" man="1"/>
    <brk id="228" max="16383" man="1"/>
    <brk id="243" max="5" man="1"/>
    <brk id="281" max="5" man="1"/>
    <brk id="303" max="16383" man="1"/>
    <brk id="317" max="16383" man="1"/>
    <brk id="336" max="16383" man="1"/>
    <brk id="356" max="16383" man="1"/>
    <brk id="379" max="16383" man="1"/>
    <brk id="399" max="16383" man="1"/>
    <brk id="409" max="16383" man="1"/>
    <brk id="431" max="16383" man="1"/>
    <brk id="45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14</vt:i4>
      </vt:variant>
      <vt:variant>
        <vt:lpstr>Imenovani obsegi</vt:lpstr>
      </vt:variant>
      <vt:variant>
        <vt:i4>23</vt:i4>
      </vt:variant>
    </vt:vector>
  </HeadingPairs>
  <TitlesOfParts>
    <vt:vector size="37" baseType="lpstr">
      <vt:lpstr>Rekapitulacija GO del</vt:lpstr>
      <vt:lpstr>5.1 Pripravljalna dela</vt:lpstr>
      <vt:lpstr>5.1.4 Rušitvena dela</vt:lpstr>
      <vt:lpstr>5.2 Zemeljska dela</vt:lpstr>
      <vt:lpstr>5.3 Betonska dela</vt:lpstr>
      <vt:lpstr>5.6 Fasadni oder</vt:lpstr>
      <vt:lpstr>5.7 Zidarska dela</vt:lpstr>
      <vt:lpstr>5.8 Kanalizacijska dela</vt:lpstr>
      <vt:lpstr>6.2 Krovsko kleparska dela</vt:lpstr>
      <vt:lpstr>6.4 Ključavničarska dela</vt:lpstr>
      <vt:lpstr>6.5 Okna in vrata</vt:lpstr>
      <vt:lpstr>6.7 Fasaderska dela</vt:lpstr>
      <vt:lpstr>6.17 Montažna in zaključna dela</vt:lpstr>
      <vt:lpstr>Ločena investicija</vt:lpstr>
      <vt:lpstr>'5.1 Pripravljalna dela'!Področje_tiskanja</vt:lpstr>
      <vt:lpstr>'5.1.4 Rušitvena dela'!Področje_tiskanja</vt:lpstr>
      <vt:lpstr>'5.2 Zemeljska dela'!Področje_tiskanja</vt:lpstr>
      <vt:lpstr>'5.3 Betonska dela'!Področje_tiskanja</vt:lpstr>
      <vt:lpstr>'5.6 Fasadni oder'!Področje_tiskanja</vt:lpstr>
      <vt:lpstr>'5.7 Zidarska dela'!Področje_tiskanja</vt:lpstr>
      <vt:lpstr>'5.8 Kanalizacijska dela'!Področje_tiskanja</vt:lpstr>
      <vt:lpstr>'6.17 Montažna in zaključna dela'!Področje_tiskanja</vt:lpstr>
      <vt:lpstr>'6.2 Krovsko kleparska dela'!Področje_tiskanja</vt:lpstr>
      <vt:lpstr>'6.4 Ključavničarska dela'!Področje_tiskanja</vt:lpstr>
      <vt:lpstr>'6.5 Okna in vrata'!Področje_tiskanja</vt:lpstr>
      <vt:lpstr>'6.7 Fasaderska dela'!Področje_tiskanja</vt:lpstr>
      <vt:lpstr>'Ločena investicija'!Področje_tiskanja</vt:lpstr>
      <vt:lpstr>'Rekapitulacija GO del'!Področje_tiskanja</vt:lpstr>
      <vt:lpstr>'5.1 Pripravljalna dela'!Tiskanje_naslovov</vt:lpstr>
      <vt:lpstr>'5.1.4 Rušitvena dela'!Tiskanje_naslovov</vt:lpstr>
      <vt:lpstr>'5.2 Zemeljska dela'!Tiskanje_naslovov</vt:lpstr>
      <vt:lpstr>'5.7 Zidarska dela'!Tiskanje_naslovov</vt:lpstr>
      <vt:lpstr>'5.8 Kanalizacijska dela'!Tiskanje_naslovov</vt:lpstr>
      <vt:lpstr>'6.17 Montažna in zaključna dela'!Tiskanje_naslovov</vt:lpstr>
      <vt:lpstr>'6.2 Krovsko kleparska dela'!Tiskanje_naslovov</vt:lpstr>
      <vt:lpstr>'6.7 Fasaderska dela'!Tiskanje_naslovov</vt:lpstr>
      <vt:lpstr>'Ločena investicija'!Tiskanje_naslovov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Poldinho</dc:creator>
  <cp:lastModifiedBy>Uporabnik</cp:lastModifiedBy>
  <cp:lastPrinted>2022-01-12T21:57:49Z</cp:lastPrinted>
  <dcterms:created xsi:type="dcterms:W3CDTF">2001-08-03T09:38:14Z</dcterms:created>
  <dcterms:modified xsi:type="dcterms:W3CDTF">2022-03-07T12:45:31Z</dcterms:modified>
</cp:coreProperties>
</file>